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3256" windowHeight="13176" activeTab="3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1  01 Pol" sheetId="13" r:id="rId5"/>
    <sheet name="SO 02 01 Pol" sheetId="14" r:id="rId6"/>
    <sheet name="SO 03 02 Pol" sheetId="15" r:id="rId7"/>
    <sheet name="SO 03 02-1 Pol" sheetId="16" r:id="rId8"/>
    <sheet name="SO 03 04 Pol" sheetId="17" r:id="rId9"/>
    <sheet name="SO 07  1 Pol" sheetId="18" r:id="rId10"/>
    <sheet name="SO 09 01 Pol" sheetId="19" r:id="rId11"/>
    <sheet name="SO 10 01 Pol" sheetId="20" r:id="rId12"/>
  </sheets>
  <externalReferences>
    <externalReference r:id="rId13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01  01 Pol'!$1:$7</definedName>
    <definedName name="_xlnm.Print_Titles" localSheetId="5">'SO 02 01 Pol'!$1:$7</definedName>
    <definedName name="_xlnm.Print_Titles" localSheetId="6">'SO 03 02 Pol'!$1:$7</definedName>
    <definedName name="_xlnm.Print_Titles" localSheetId="7">'SO 03 02-1 Pol'!$1:$7</definedName>
    <definedName name="_xlnm.Print_Titles" localSheetId="8">'SO 03 04 Pol'!$1:$7</definedName>
    <definedName name="_xlnm.Print_Titles" localSheetId="9">'SO 07  1 Pol'!$1:$7</definedName>
    <definedName name="_xlnm.Print_Titles" localSheetId="10">'SO 09 01 Pol'!$1:$7</definedName>
    <definedName name="_xlnm.Print_Titles" localSheetId="11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01  01 Pol'!$A$1:$Y$55</definedName>
    <definedName name="_xlnm.Print_Area" localSheetId="5">'SO 02 01 Pol'!$A$1:$Y$55</definedName>
    <definedName name="_xlnm.Print_Area" localSheetId="6">'SO 03 02 Pol'!$A$1:$Y$105</definedName>
    <definedName name="_xlnm.Print_Area" localSheetId="7">'SO 03 02-1 Pol'!$A$1:$Y$106</definedName>
    <definedName name="_xlnm.Print_Area" localSheetId="8">'SO 03 04 Pol'!$A$1:$Y$68</definedName>
    <definedName name="_xlnm.Print_Area" localSheetId="9">'SO 07  1 Pol'!$A$1:$Y$65</definedName>
    <definedName name="_xlnm.Print_Area" localSheetId="10">'SO 09 01 Pol'!$A$1:$Y$27</definedName>
    <definedName name="_xlnm.Print_Area" localSheetId="11">'SO 10 01 Pol'!$A$1:$Y$56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5" i="20"/>
  <c r="BA53" i="20"/>
  <c r="BA46" i="20"/>
  <c r="BA43" i="20"/>
  <c r="BA35" i="20"/>
  <c r="BA30" i="20"/>
  <c r="BA24" i="20"/>
  <c r="BA21" i="20"/>
  <c r="BA16" i="20"/>
  <c r="BA12" i="20"/>
  <c r="BA1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4" i="20"/>
  <c r="M14" i="20" s="1"/>
  <c r="I14" i="20"/>
  <c r="K14" i="20"/>
  <c r="O14" i="20"/>
  <c r="O8" i="20" s="1"/>
  <c r="Q14" i="20"/>
  <c r="V14" i="20"/>
  <c r="G15" i="20"/>
  <c r="M15" i="20" s="1"/>
  <c r="I15" i="20"/>
  <c r="K15" i="20"/>
  <c r="O15" i="20"/>
  <c r="Q15" i="20"/>
  <c r="V15" i="20"/>
  <c r="G17" i="20"/>
  <c r="I17" i="20"/>
  <c r="K17" i="20"/>
  <c r="M17" i="20"/>
  <c r="O17" i="20"/>
  <c r="Q17" i="20"/>
  <c r="V17" i="20"/>
  <c r="G19" i="20"/>
  <c r="I19" i="20"/>
  <c r="K19" i="20"/>
  <c r="M19" i="20"/>
  <c r="O19" i="20"/>
  <c r="Q19" i="20"/>
  <c r="V19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9" i="20"/>
  <c r="I29" i="20"/>
  <c r="K29" i="20"/>
  <c r="M29" i="20"/>
  <c r="O29" i="20"/>
  <c r="Q29" i="20"/>
  <c r="V29" i="20"/>
  <c r="G31" i="20"/>
  <c r="M31" i="20" s="1"/>
  <c r="I31" i="20"/>
  <c r="K31" i="20"/>
  <c r="O31" i="20"/>
  <c r="Q31" i="20"/>
  <c r="V31" i="20"/>
  <c r="G32" i="20"/>
  <c r="M32" i="20" s="1"/>
  <c r="I32" i="20"/>
  <c r="K32" i="20"/>
  <c r="O32" i="20"/>
  <c r="Q32" i="20"/>
  <c r="V32" i="20"/>
  <c r="G33" i="20"/>
  <c r="I33" i="20"/>
  <c r="K33" i="20"/>
  <c r="M33" i="20"/>
  <c r="O33" i="20"/>
  <c r="Q33" i="20"/>
  <c r="V33" i="20"/>
  <c r="G34" i="20"/>
  <c r="I34" i="20"/>
  <c r="K34" i="20"/>
  <c r="M34" i="20"/>
  <c r="O34" i="20"/>
  <c r="Q34" i="20"/>
  <c r="V34" i="20"/>
  <c r="G36" i="20"/>
  <c r="M36" i="20" s="1"/>
  <c r="I36" i="20"/>
  <c r="K36" i="20"/>
  <c r="O36" i="20"/>
  <c r="Q36" i="20"/>
  <c r="V36" i="20"/>
  <c r="G45" i="20"/>
  <c r="M45" i="20" s="1"/>
  <c r="I45" i="20"/>
  <c r="K45" i="20"/>
  <c r="O45" i="20"/>
  <c r="Q45" i="20"/>
  <c r="V45" i="20"/>
  <c r="G47" i="20"/>
  <c r="I47" i="20"/>
  <c r="K47" i="20"/>
  <c r="M47" i="20"/>
  <c r="O47" i="20"/>
  <c r="Q47" i="20"/>
  <c r="V47" i="20"/>
  <c r="G52" i="20"/>
  <c r="I52" i="20"/>
  <c r="K52" i="20"/>
  <c r="M52" i="20"/>
  <c r="O52" i="20"/>
  <c r="Q52" i="20"/>
  <c r="V52" i="20"/>
  <c r="AE55" i="20"/>
  <c r="G26" i="19"/>
  <c r="BA16" i="19"/>
  <c r="BA10" i="19"/>
  <c r="G9" i="19"/>
  <c r="M9" i="19" s="1"/>
  <c r="I9" i="19"/>
  <c r="K9" i="19"/>
  <c r="K8" i="19" s="1"/>
  <c r="O9" i="19"/>
  <c r="Q9" i="19"/>
  <c r="V9" i="19"/>
  <c r="V8" i="19" s="1"/>
  <c r="G11" i="19"/>
  <c r="I11" i="19"/>
  <c r="K11" i="19"/>
  <c r="M11" i="19"/>
  <c r="O11" i="19"/>
  <c r="Q11" i="19"/>
  <c r="V11" i="19"/>
  <c r="G13" i="19"/>
  <c r="M13" i="19" s="1"/>
  <c r="I13" i="19"/>
  <c r="K13" i="19"/>
  <c r="O13" i="19"/>
  <c r="O8" i="19" s="1"/>
  <c r="Q13" i="19"/>
  <c r="V13" i="19"/>
  <c r="G15" i="19"/>
  <c r="M15" i="19" s="1"/>
  <c r="I15" i="19"/>
  <c r="I8" i="19" s="1"/>
  <c r="K15" i="19"/>
  <c r="O15" i="19"/>
  <c r="Q15" i="19"/>
  <c r="Q8" i="19" s="1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1" i="19"/>
  <c r="M21" i="19" s="1"/>
  <c r="I21" i="19"/>
  <c r="K21" i="19"/>
  <c r="O21" i="19"/>
  <c r="Q21" i="19"/>
  <c r="V21" i="19"/>
  <c r="G23" i="19"/>
  <c r="M23" i="19" s="1"/>
  <c r="I23" i="19"/>
  <c r="K23" i="19"/>
  <c r="O23" i="19"/>
  <c r="Q23" i="19"/>
  <c r="V23" i="19"/>
  <c r="AE26" i="19"/>
  <c r="G64" i="18"/>
  <c r="G9" i="18"/>
  <c r="G8" i="18" s="1"/>
  <c r="I9" i="18"/>
  <c r="K9" i="18"/>
  <c r="O9" i="18"/>
  <c r="O8" i="18" s="1"/>
  <c r="Q9" i="18"/>
  <c r="V9" i="18"/>
  <c r="G10" i="18"/>
  <c r="M10" i="18" s="1"/>
  <c r="I10" i="18"/>
  <c r="I8" i="18" s="1"/>
  <c r="K10" i="18"/>
  <c r="O10" i="18"/>
  <c r="Q10" i="18"/>
  <c r="Q8" i="18" s="1"/>
  <c r="V10" i="18"/>
  <c r="G11" i="18"/>
  <c r="M11" i="18" s="1"/>
  <c r="I11" i="18"/>
  <c r="K11" i="18"/>
  <c r="K8" i="18" s="1"/>
  <c r="O11" i="18"/>
  <c r="Q11" i="18"/>
  <c r="V11" i="18"/>
  <c r="V8" i="18" s="1"/>
  <c r="G12" i="18"/>
  <c r="I12" i="18"/>
  <c r="K12" i="18"/>
  <c r="M12" i="18"/>
  <c r="O12" i="18"/>
  <c r="Q12" i="18"/>
  <c r="V12" i="18"/>
  <c r="G13" i="18"/>
  <c r="M13" i="18" s="1"/>
  <c r="I13" i="18"/>
  <c r="K13" i="18"/>
  <c r="O13" i="18"/>
  <c r="Q13" i="18"/>
  <c r="V13" i="18"/>
  <c r="G14" i="18"/>
  <c r="M14" i="18" s="1"/>
  <c r="I14" i="18"/>
  <c r="K14" i="18"/>
  <c r="O14" i="18"/>
  <c r="Q14" i="18"/>
  <c r="V14" i="18"/>
  <c r="G15" i="18"/>
  <c r="M15" i="18" s="1"/>
  <c r="I15" i="18"/>
  <c r="K15" i="18"/>
  <c r="O15" i="18"/>
  <c r="Q15" i="18"/>
  <c r="V15" i="18"/>
  <c r="G16" i="18"/>
  <c r="I16" i="18"/>
  <c r="K16" i="18"/>
  <c r="M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M19" i="18" s="1"/>
  <c r="I19" i="18"/>
  <c r="K19" i="18"/>
  <c r="O19" i="18"/>
  <c r="Q19" i="18"/>
  <c r="V19" i="18"/>
  <c r="G20" i="18"/>
  <c r="I20" i="18"/>
  <c r="K20" i="18"/>
  <c r="M20" i="18"/>
  <c r="O20" i="18"/>
  <c r="Q20" i="18"/>
  <c r="V20" i="18"/>
  <c r="G21" i="18"/>
  <c r="M21" i="18" s="1"/>
  <c r="I21" i="18"/>
  <c r="K21" i="18"/>
  <c r="O21" i="18"/>
  <c r="Q21" i="18"/>
  <c r="V21" i="18"/>
  <c r="G22" i="18"/>
  <c r="M22" i="18" s="1"/>
  <c r="I22" i="18"/>
  <c r="K22" i="18"/>
  <c r="O22" i="18"/>
  <c r="Q22" i="18"/>
  <c r="V22" i="18"/>
  <c r="G23" i="18"/>
  <c r="M23" i="18" s="1"/>
  <c r="I23" i="18"/>
  <c r="K23" i="18"/>
  <c r="O23" i="18"/>
  <c r="Q23" i="18"/>
  <c r="V23" i="18"/>
  <c r="G24" i="18"/>
  <c r="I24" i="18"/>
  <c r="K24" i="18"/>
  <c r="M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7" i="18"/>
  <c r="M27" i="18" s="1"/>
  <c r="I27" i="18"/>
  <c r="K27" i="18"/>
  <c r="O27" i="18"/>
  <c r="Q27" i="18"/>
  <c r="V27" i="18"/>
  <c r="G28" i="18"/>
  <c r="I28" i="18"/>
  <c r="K28" i="18"/>
  <c r="M28" i="18"/>
  <c r="O28" i="18"/>
  <c r="Q28" i="18"/>
  <c r="V28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M31" i="18" s="1"/>
  <c r="I31" i="18"/>
  <c r="K31" i="18"/>
  <c r="O31" i="18"/>
  <c r="Q31" i="18"/>
  <c r="V31" i="18"/>
  <c r="G32" i="18"/>
  <c r="I32" i="18"/>
  <c r="K32" i="18"/>
  <c r="M32" i="18"/>
  <c r="O32" i="18"/>
  <c r="Q32" i="18"/>
  <c r="V32" i="18"/>
  <c r="G33" i="18"/>
  <c r="M33" i="18" s="1"/>
  <c r="I33" i="18"/>
  <c r="K33" i="18"/>
  <c r="O33" i="18"/>
  <c r="Q33" i="18"/>
  <c r="V33" i="18"/>
  <c r="G34" i="18"/>
  <c r="M34" i="18" s="1"/>
  <c r="I34" i="18"/>
  <c r="K34" i="18"/>
  <c r="O34" i="18"/>
  <c r="Q34" i="18"/>
  <c r="V34" i="18"/>
  <c r="G35" i="18"/>
  <c r="M35" i="18" s="1"/>
  <c r="I35" i="18"/>
  <c r="K35" i="18"/>
  <c r="O35" i="18"/>
  <c r="Q35" i="18"/>
  <c r="V35" i="18"/>
  <c r="G36" i="18"/>
  <c r="I36" i="18"/>
  <c r="K36" i="18"/>
  <c r="M36" i="18"/>
  <c r="O36" i="18"/>
  <c r="Q36" i="18"/>
  <c r="V36" i="18"/>
  <c r="G37" i="18"/>
  <c r="M37" i="18" s="1"/>
  <c r="I37" i="18"/>
  <c r="K37" i="18"/>
  <c r="O37" i="18"/>
  <c r="Q37" i="18"/>
  <c r="V37" i="18"/>
  <c r="G38" i="18"/>
  <c r="M38" i="18" s="1"/>
  <c r="I38" i="18"/>
  <c r="K38" i="18"/>
  <c r="O38" i="18"/>
  <c r="Q38" i="18"/>
  <c r="V38" i="18"/>
  <c r="G40" i="18"/>
  <c r="I40" i="18"/>
  <c r="K40" i="18"/>
  <c r="M40" i="18"/>
  <c r="O40" i="18"/>
  <c r="Q40" i="18"/>
  <c r="V40" i="18"/>
  <c r="G41" i="18"/>
  <c r="G39" i="18" s="1"/>
  <c r="I41" i="18"/>
  <c r="K41" i="18"/>
  <c r="O41" i="18"/>
  <c r="O39" i="18" s="1"/>
  <c r="Q41" i="18"/>
  <c r="V41" i="18"/>
  <c r="G42" i="18"/>
  <c r="M42" i="18" s="1"/>
  <c r="I42" i="18"/>
  <c r="I39" i="18" s="1"/>
  <c r="K42" i="18"/>
  <c r="O42" i="18"/>
  <c r="Q42" i="18"/>
  <c r="Q39" i="18" s="1"/>
  <c r="V42" i="18"/>
  <c r="G43" i="18"/>
  <c r="M43" i="18" s="1"/>
  <c r="I43" i="18"/>
  <c r="K43" i="18"/>
  <c r="K39" i="18" s="1"/>
  <c r="O43" i="18"/>
  <c r="Q43" i="18"/>
  <c r="V43" i="18"/>
  <c r="V39" i="18" s="1"/>
  <c r="G44" i="18"/>
  <c r="I44" i="18"/>
  <c r="K44" i="18"/>
  <c r="M44" i="18"/>
  <c r="O44" i="18"/>
  <c r="Q44" i="18"/>
  <c r="V44" i="18"/>
  <c r="G45" i="18"/>
  <c r="M45" i="18" s="1"/>
  <c r="I45" i="18"/>
  <c r="K45" i="18"/>
  <c r="O45" i="18"/>
  <c r="Q45" i="18"/>
  <c r="V45" i="18"/>
  <c r="G46" i="18"/>
  <c r="M46" i="18" s="1"/>
  <c r="I46" i="18"/>
  <c r="K46" i="18"/>
  <c r="O46" i="18"/>
  <c r="Q46" i="18"/>
  <c r="V46" i="18"/>
  <c r="G47" i="18"/>
  <c r="M47" i="18" s="1"/>
  <c r="I47" i="18"/>
  <c r="K47" i="18"/>
  <c r="O47" i="18"/>
  <c r="Q47" i="18"/>
  <c r="V47" i="18"/>
  <c r="G48" i="18"/>
  <c r="I48" i="18"/>
  <c r="K48" i="18"/>
  <c r="M48" i="18"/>
  <c r="O48" i="18"/>
  <c r="Q48" i="18"/>
  <c r="V48" i="18"/>
  <c r="G49" i="18"/>
  <c r="M49" i="18" s="1"/>
  <c r="I49" i="18"/>
  <c r="K49" i="18"/>
  <c r="O49" i="18"/>
  <c r="Q49" i="18"/>
  <c r="V49" i="18"/>
  <c r="G50" i="18"/>
  <c r="M50" i="18" s="1"/>
  <c r="I50" i="18"/>
  <c r="K50" i="18"/>
  <c r="O50" i="18"/>
  <c r="Q50" i="18"/>
  <c r="V50" i="18"/>
  <c r="G51" i="18"/>
  <c r="M51" i="18" s="1"/>
  <c r="I51" i="18"/>
  <c r="K51" i="18"/>
  <c r="O51" i="18"/>
  <c r="Q51" i="18"/>
  <c r="V51" i="18"/>
  <c r="G52" i="18"/>
  <c r="I52" i="18"/>
  <c r="K52" i="18"/>
  <c r="M52" i="18"/>
  <c r="O52" i="18"/>
  <c r="Q52" i="18"/>
  <c r="V52" i="18"/>
  <c r="G53" i="18"/>
  <c r="M53" i="18" s="1"/>
  <c r="I53" i="18"/>
  <c r="K53" i="18"/>
  <c r="O53" i="18"/>
  <c r="Q53" i="18"/>
  <c r="V53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7" i="18"/>
  <c r="G55" i="18" s="1"/>
  <c r="I57" i="18"/>
  <c r="K57" i="18"/>
  <c r="O57" i="18"/>
  <c r="O55" i="18" s="1"/>
  <c r="Q57" i="18"/>
  <c r="V57" i="18"/>
  <c r="G58" i="18"/>
  <c r="M58" i="18" s="1"/>
  <c r="I58" i="18"/>
  <c r="I55" i="18" s="1"/>
  <c r="K58" i="18"/>
  <c r="O58" i="18"/>
  <c r="Q58" i="18"/>
  <c r="Q55" i="18" s="1"/>
  <c r="V58" i="18"/>
  <c r="G59" i="18"/>
  <c r="M59" i="18" s="1"/>
  <c r="I59" i="18"/>
  <c r="K59" i="18"/>
  <c r="K55" i="18" s="1"/>
  <c r="O59" i="18"/>
  <c r="Q59" i="18"/>
  <c r="V59" i="18"/>
  <c r="V55" i="18" s="1"/>
  <c r="G60" i="18"/>
  <c r="I60" i="18"/>
  <c r="K60" i="18"/>
  <c r="M60" i="18"/>
  <c r="O60" i="18"/>
  <c r="Q60" i="18"/>
  <c r="V60" i="18"/>
  <c r="G61" i="18"/>
  <c r="M61" i="18" s="1"/>
  <c r="I61" i="18"/>
  <c r="K61" i="18"/>
  <c r="O61" i="18"/>
  <c r="Q61" i="18"/>
  <c r="V61" i="18"/>
  <c r="G62" i="18"/>
  <c r="M62" i="18" s="1"/>
  <c r="I62" i="18"/>
  <c r="K62" i="18"/>
  <c r="O62" i="18"/>
  <c r="Q62" i="18"/>
  <c r="V62" i="18"/>
  <c r="AE64" i="18"/>
  <c r="G67" i="17"/>
  <c r="BA50" i="17"/>
  <c r="BA48" i="17"/>
  <c r="BA46" i="17"/>
  <c r="BA14" i="17"/>
  <c r="BA12" i="17"/>
  <c r="BA10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O8" i="17" s="1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1" i="17"/>
  <c r="M21" i="17" s="1"/>
  <c r="I21" i="17"/>
  <c r="K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M25" i="17" s="1"/>
  <c r="I25" i="17"/>
  <c r="K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I28" i="17"/>
  <c r="K28" i="17"/>
  <c r="M28" i="17"/>
  <c r="O28" i="17"/>
  <c r="Q28" i="17"/>
  <c r="V28" i="17"/>
  <c r="G29" i="17"/>
  <c r="M29" i="17" s="1"/>
  <c r="I29" i="17"/>
  <c r="K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8" i="17"/>
  <c r="M38" i="17" s="1"/>
  <c r="I38" i="17"/>
  <c r="K38" i="17"/>
  <c r="O38" i="17"/>
  <c r="Q38" i="17"/>
  <c r="V38" i="17"/>
  <c r="G39" i="17"/>
  <c r="I39" i="17"/>
  <c r="K39" i="17"/>
  <c r="M39" i="17"/>
  <c r="O39" i="17"/>
  <c r="Q39" i="17"/>
  <c r="V39" i="17"/>
  <c r="G40" i="17"/>
  <c r="K40" i="17"/>
  <c r="O40" i="17"/>
  <c r="V40" i="17"/>
  <c r="G41" i="17"/>
  <c r="I41" i="17"/>
  <c r="I40" i="17" s="1"/>
  <c r="K41" i="17"/>
  <c r="M41" i="17"/>
  <c r="M40" i="17" s="1"/>
  <c r="O41" i="17"/>
  <c r="Q41" i="17"/>
  <c r="Q40" i="17" s="1"/>
  <c r="V41" i="17"/>
  <c r="G51" i="17"/>
  <c r="K51" i="17"/>
  <c r="O51" i="17"/>
  <c r="V51" i="17"/>
  <c r="G52" i="17"/>
  <c r="I52" i="17"/>
  <c r="I51" i="17" s="1"/>
  <c r="K52" i="17"/>
  <c r="M52" i="17"/>
  <c r="M51" i="17" s="1"/>
  <c r="O52" i="17"/>
  <c r="Q52" i="17"/>
  <c r="Q51" i="17" s="1"/>
  <c r="V52" i="17"/>
  <c r="G53" i="17"/>
  <c r="K53" i="17"/>
  <c r="O53" i="17"/>
  <c r="V53" i="17"/>
  <c r="G54" i="17"/>
  <c r="I54" i="17"/>
  <c r="I53" i="17" s="1"/>
  <c r="K54" i="17"/>
  <c r="M54" i="17"/>
  <c r="M53" i="17" s="1"/>
  <c r="O54" i="17"/>
  <c r="Q54" i="17"/>
  <c r="Q53" i="17" s="1"/>
  <c r="V54" i="17"/>
  <c r="G56" i="17"/>
  <c r="I56" i="17"/>
  <c r="I55" i="17" s="1"/>
  <c r="K56" i="17"/>
  <c r="M56" i="17"/>
  <c r="O56" i="17"/>
  <c r="Q56" i="17"/>
  <c r="Q55" i="17" s="1"/>
  <c r="V56" i="17"/>
  <c r="G57" i="17"/>
  <c r="AF67" i="17" s="1"/>
  <c r="I57" i="17"/>
  <c r="K57" i="17"/>
  <c r="K55" i="17" s="1"/>
  <c r="O57" i="17"/>
  <c r="Q57" i="17"/>
  <c r="V57" i="17"/>
  <c r="V55" i="17" s="1"/>
  <c r="G58" i="17"/>
  <c r="I58" i="17"/>
  <c r="K58" i="17"/>
  <c r="M58" i="17"/>
  <c r="O58" i="17"/>
  <c r="Q58" i="17"/>
  <c r="V58" i="17"/>
  <c r="G59" i="17"/>
  <c r="M59" i="17" s="1"/>
  <c r="I59" i="17"/>
  <c r="K59" i="17"/>
  <c r="O59" i="17"/>
  <c r="O55" i="17" s="1"/>
  <c r="Q59" i="17"/>
  <c r="V59" i="17"/>
  <c r="G60" i="17"/>
  <c r="I60" i="17"/>
  <c r="K60" i="17"/>
  <c r="M60" i="17"/>
  <c r="O60" i="17"/>
  <c r="Q60" i="17"/>
  <c r="V60" i="17"/>
  <c r="G61" i="17"/>
  <c r="K61" i="17"/>
  <c r="O61" i="17"/>
  <c r="V61" i="17"/>
  <c r="G62" i="17"/>
  <c r="I62" i="17"/>
  <c r="I61" i="17" s="1"/>
  <c r="K62" i="17"/>
  <c r="M62" i="17"/>
  <c r="M61" i="17" s="1"/>
  <c r="O62" i="17"/>
  <c r="Q62" i="17"/>
  <c r="Q61" i="17" s="1"/>
  <c r="V62" i="17"/>
  <c r="G64" i="17"/>
  <c r="K64" i="17"/>
  <c r="O64" i="17"/>
  <c r="V64" i="17"/>
  <c r="G65" i="17"/>
  <c r="I65" i="17"/>
  <c r="I64" i="17" s="1"/>
  <c r="K65" i="17"/>
  <c r="M65" i="17"/>
  <c r="M64" i="17" s="1"/>
  <c r="O65" i="17"/>
  <c r="Q65" i="17"/>
  <c r="Q64" i="17" s="1"/>
  <c r="V65" i="17"/>
  <c r="AE67" i="17"/>
  <c r="G105" i="16"/>
  <c r="BA70" i="16"/>
  <c r="BA68" i="16"/>
  <c r="BA66" i="16"/>
  <c r="BA58" i="16"/>
  <c r="BA46" i="16"/>
  <c r="BA44" i="16"/>
  <c r="BA38" i="16"/>
  <c r="BA36" i="16"/>
  <c r="BA34" i="16"/>
  <c r="BA32" i="16"/>
  <c r="BA30" i="16"/>
  <c r="BA28" i="16"/>
  <c r="BA26" i="16"/>
  <c r="BA24" i="16"/>
  <c r="BA22" i="16"/>
  <c r="BA20" i="16"/>
  <c r="BA18" i="16"/>
  <c r="BA16" i="16"/>
  <c r="BA14" i="16"/>
  <c r="BA12" i="16"/>
  <c r="BA10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O8" i="16" s="1"/>
  <c r="Q15" i="16"/>
  <c r="V15" i="16"/>
  <c r="G17" i="16"/>
  <c r="M17" i="16" s="1"/>
  <c r="I17" i="16"/>
  <c r="K17" i="16"/>
  <c r="O17" i="16"/>
  <c r="Q17" i="16"/>
  <c r="V17" i="16"/>
  <c r="G19" i="16"/>
  <c r="I19" i="16"/>
  <c r="K19" i="16"/>
  <c r="M19" i="16"/>
  <c r="O19" i="16"/>
  <c r="Q19" i="16"/>
  <c r="V19" i="16"/>
  <c r="G21" i="16"/>
  <c r="I21" i="16"/>
  <c r="K21" i="16"/>
  <c r="M21" i="16"/>
  <c r="O21" i="16"/>
  <c r="Q21" i="16"/>
  <c r="V21" i="16"/>
  <c r="G23" i="16"/>
  <c r="M23" i="16" s="1"/>
  <c r="I23" i="16"/>
  <c r="K23" i="16"/>
  <c r="O23" i="16"/>
  <c r="Q23" i="16"/>
  <c r="V23" i="16"/>
  <c r="G25" i="16"/>
  <c r="M25" i="16" s="1"/>
  <c r="I25" i="16"/>
  <c r="K25" i="16"/>
  <c r="O25" i="16"/>
  <c r="Q25" i="16"/>
  <c r="V25" i="16"/>
  <c r="G27" i="16"/>
  <c r="I27" i="16"/>
  <c r="K27" i="16"/>
  <c r="M27" i="16"/>
  <c r="O27" i="16"/>
  <c r="Q27" i="16"/>
  <c r="V27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3" i="16"/>
  <c r="I33" i="16"/>
  <c r="K33" i="16"/>
  <c r="M33" i="16"/>
  <c r="O33" i="16"/>
  <c r="Q33" i="16"/>
  <c r="V33" i="16"/>
  <c r="G35" i="16"/>
  <c r="I35" i="16"/>
  <c r="K35" i="16"/>
  <c r="M35" i="16"/>
  <c r="O35" i="16"/>
  <c r="Q35" i="16"/>
  <c r="V35" i="16"/>
  <c r="G37" i="16"/>
  <c r="I37" i="16"/>
  <c r="K37" i="16"/>
  <c r="M37" i="16"/>
  <c r="O37" i="16"/>
  <c r="Q37" i="16"/>
  <c r="V37" i="16"/>
  <c r="G39" i="16"/>
  <c r="M39" i="16" s="1"/>
  <c r="I39" i="16"/>
  <c r="K39" i="16"/>
  <c r="O39" i="16"/>
  <c r="Q39" i="16"/>
  <c r="V39" i="16"/>
  <c r="G41" i="16"/>
  <c r="I41" i="16"/>
  <c r="K41" i="16"/>
  <c r="M41" i="16"/>
  <c r="O41" i="16"/>
  <c r="Q41" i="16"/>
  <c r="V41" i="16"/>
  <c r="G43" i="16"/>
  <c r="I43" i="16"/>
  <c r="K43" i="16"/>
  <c r="M43" i="16"/>
  <c r="O43" i="16"/>
  <c r="Q43" i="16"/>
  <c r="V43" i="16"/>
  <c r="G45" i="16"/>
  <c r="I45" i="16"/>
  <c r="K45" i="16"/>
  <c r="M45" i="16"/>
  <c r="O45" i="16"/>
  <c r="Q45" i="16"/>
  <c r="V45" i="16"/>
  <c r="G47" i="16"/>
  <c r="M47" i="16" s="1"/>
  <c r="I47" i="16"/>
  <c r="K47" i="16"/>
  <c r="O47" i="16"/>
  <c r="Q47" i="16"/>
  <c r="V47" i="16"/>
  <c r="G49" i="16"/>
  <c r="I49" i="16"/>
  <c r="K49" i="16"/>
  <c r="M49" i="16"/>
  <c r="O49" i="16"/>
  <c r="Q49" i="16"/>
  <c r="V49" i="16"/>
  <c r="G51" i="16"/>
  <c r="I51" i="16"/>
  <c r="K51" i="16"/>
  <c r="M51" i="16"/>
  <c r="O51" i="16"/>
  <c r="Q51" i="16"/>
  <c r="V51" i="16"/>
  <c r="G52" i="16"/>
  <c r="I52" i="16"/>
  <c r="K52" i="16"/>
  <c r="M52" i="16"/>
  <c r="O52" i="16"/>
  <c r="Q52" i="16"/>
  <c r="V52" i="16"/>
  <c r="G53" i="16"/>
  <c r="M53" i="16" s="1"/>
  <c r="I53" i="16"/>
  <c r="K53" i="16"/>
  <c r="O53" i="16"/>
  <c r="Q53" i="16"/>
  <c r="V53" i="16"/>
  <c r="G54" i="16"/>
  <c r="I54" i="16"/>
  <c r="K54" i="16"/>
  <c r="M54" i="16"/>
  <c r="O54" i="16"/>
  <c r="Q54" i="16"/>
  <c r="V54" i="16"/>
  <c r="G57" i="16"/>
  <c r="I57" i="16"/>
  <c r="K57" i="16"/>
  <c r="M57" i="16"/>
  <c r="O57" i="16"/>
  <c r="Q57" i="16"/>
  <c r="V57" i="16"/>
  <c r="G59" i="16"/>
  <c r="I59" i="16"/>
  <c r="K59" i="16"/>
  <c r="M59" i="16"/>
  <c r="O59" i="16"/>
  <c r="Q59" i="16"/>
  <c r="V59" i="16"/>
  <c r="G60" i="16"/>
  <c r="O60" i="16"/>
  <c r="G61" i="16"/>
  <c r="M61" i="16" s="1"/>
  <c r="M60" i="16" s="1"/>
  <c r="I61" i="16"/>
  <c r="I60" i="16" s="1"/>
  <c r="K61" i="16"/>
  <c r="K60" i="16" s="1"/>
  <c r="O61" i="16"/>
  <c r="Q61" i="16"/>
  <c r="Q60" i="16" s="1"/>
  <c r="V61" i="16"/>
  <c r="V60" i="16" s="1"/>
  <c r="G71" i="16"/>
  <c r="K71" i="16"/>
  <c r="O71" i="16"/>
  <c r="V71" i="16"/>
  <c r="G72" i="16"/>
  <c r="I72" i="16"/>
  <c r="I71" i="16" s="1"/>
  <c r="K72" i="16"/>
  <c r="M72" i="16"/>
  <c r="M71" i="16" s="1"/>
  <c r="O72" i="16"/>
  <c r="Q72" i="16"/>
  <c r="Q71" i="16" s="1"/>
  <c r="V72" i="16"/>
  <c r="G73" i="16"/>
  <c r="K73" i="16"/>
  <c r="O73" i="16"/>
  <c r="V73" i="16"/>
  <c r="G74" i="16"/>
  <c r="I74" i="16"/>
  <c r="I73" i="16" s="1"/>
  <c r="K74" i="16"/>
  <c r="M74" i="16"/>
  <c r="M73" i="16" s="1"/>
  <c r="O74" i="16"/>
  <c r="Q74" i="16"/>
  <c r="Q73" i="16" s="1"/>
  <c r="V74" i="16"/>
  <c r="G77" i="16"/>
  <c r="I77" i="16"/>
  <c r="I76" i="16" s="1"/>
  <c r="K77" i="16"/>
  <c r="M77" i="16"/>
  <c r="O77" i="16"/>
  <c r="Q77" i="16"/>
  <c r="Q76" i="16" s="1"/>
  <c r="V77" i="16"/>
  <c r="G79" i="16"/>
  <c r="M79" i="16" s="1"/>
  <c r="I79" i="16"/>
  <c r="K79" i="16"/>
  <c r="O79" i="16"/>
  <c r="O76" i="16" s="1"/>
  <c r="Q79" i="16"/>
  <c r="V79" i="16"/>
  <c r="G81" i="16"/>
  <c r="I81" i="16"/>
  <c r="K81" i="16"/>
  <c r="M81" i="16"/>
  <c r="O81" i="16"/>
  <c r="Q81" i="16"/>
  <c r="V81" i="16"/>
  <c r="G83" i="16"/>
  <c r="M83" i="16" s="1"/>
  <c r="I83" i="16"/>
  <c r="K83" i="16"/>
  <c r="K76" i="16" s="1"/>
  <c r="O83" i="16"/>
  <c r="Q83" i="16"/>
  <c r="V83" i="16"/>
  <c r="V76" i="16" s="1"/>
  <c r="G85" i="16"/>
  <c r="I85" i="16"/>
  <c r="K85" i="16"/>
  <c r="M85" i="16"/>
  <c r="O85" i="16"/>
  <c r="Q85" i="16"/>
  <c r="V85" i="16"/>
  <c r="G87" i="16"/>
  <c r="M87" i="16" s="1"/>
  <c r="I87" i="16"/>
  <c r="K87" i="16"/>
  <c r="O87" i="16"/>
  <c r="Q87" i="16"/>
  <c r="V87" i="16"/>
  <c r="G88" i="16"/>
  <c r="I88" i="16"/>
  <c r="K88" i="16"/>
  <c r="M88" i="16"/>
  <c r="O88" i="16"/>
  <c r="Q88" i="16"/>
  <c r="V88" i="16"/>
  <c r="G89" i="16"/>
  <c r="M89" i="16" s="1"/>
  <c r="I89" i="16"/>
  <c r="K89" i="16"/>
  <c r="O89" i="16"/>
  <c r="Q89" i="16"/>
  <c r="V89" i="16"/>
  <c r="G90" i="16"/>
  <c r="I90" i="16"/>
  <c r="K90" i="16"/>
  <c r="M90" i="16"/>
  <c r="O90" i="16"/>
  <c r="Q90" i="16"/>
  <c r="V90" i="16"/>
  <c r="G91" i="16"/>
  <c r="M91" i="16" s="1"/>
  <c r="I91" i="16"/>
  <c r="K91" i="16"/>
  <c r="O91" i="16"/>
  <c r="Q91" i="16"/>
  <c r="V91" i="16"/>
  <c r="G93" i="16"/>
  <c r="I93" i="16"/>
  <c r="K93" i="16"/>
  <c r="M93" i="16"/>
  <c r="O93" i="16"/>
  <c r="Q93" i="16"/>
  <c r="V93" i="16"/>
  <c r="G94" i="16"/>
  <c r="M94" i="16" s="1"/>
  <c r="I94" i="16"/>
  <c r="K94" i="16"/>
  <c r="O94" i="16"/>
  <c r="Q94" i="16"/>
  <c r="V94" i="16"/>
  <c r="G95" i="16"/>
  <c r="I95" i="16"/>
  <c r="K95" i="16"/>
  <c r="M95" i="16"/>
  <c r="O95" i="16"/>
  <c r="Q95" i="16"/>
  <c r="V95" i="16"/>
  <c r="G96" i="16"/>
  <c r="M96" i="16" s="1"/>
  <c r="I96" i="16"/>
  <c r="K96" i="16"/>
  <c r="O96" i="16"/>
  <c r="Q96" i="16"/>
  <c r="V96" i="16"/>
  <c r="G97" i="16"/>
  <c r="I97" i="16"/>
  <c r="K97" i="16"/>
  <c r="M97" i="16"/>
  <c r="O97" i="16"/>
  <c r="Q97" i="16"/>
  <c r="V97" i="16"/>
  <c r="G98" i="16"/>
  <c r="K98" i="16"/>
  <c r="O98" i="16"/>
  <c r="V98" i="16"/>
  <c r="G99" i="16"/>
  <c r="I99" i="16"/>
  <c r="I98" i="16" s="1"/>
  <c r="K99" i="16"/>
  <c r="M99" i="16"/>
  <c r="M98" i="16" s="1"/>
  <c r="O99" i="16"/>
  <c r="Q99" i="16"/>
  <c r="Q98" i="16" s="1"/>
  <c r="V99" i="16"/>
  <c r="G102" i="16"/>
  <c r="K102" i="16"/>
  <c r="O102" i="16"/>
  <c r="V102" i="16"/>
  <c r="G103" i="16"/>
  <c r="I103" i="16"/>
  <c r="I102" i="16" s="1"/>
  <c r="K103" i="16"/>
  <c r="M103" i="16"/>
  <c r="M102" i="16" s="1"/>
  <c r="O103" i="16"/>
  <c r="Q103" i="16"/>
  <c r="Q102" i="16" s="1"/>
  <c r="V103" i="16"/>
  <c r="AE105" i="16"/>
  <c r="G104" i="15"/>
  <c r="BA70" i="15"/>
  <c r="BA68" i="15"/>
  <c r="BA66" i="15"/>
  <c r="BA58" i="15"/>
  <c r="BA46" i="15"/>
  <c r="BA44" i="15"/>
  <c r="BA38" i="15"/>
  <c r="BA36" i="15"/>
  <c r="BA34" i="15"/>
  <c r="BA32" i="15"/>
  <c r="BA30" i="15"/>
  <c r="BA28" i="15"/>
  <c r="BA26" i="15"/>
  <c r="BA24" i="15"/>
  <c r="BA22" i="15"/>
  <c r="BA20" i="15"/>
  <c r="BA18" i="15"/>
  <c r="BA16" i="15"/>
  <c r="BA14" i="15"/>
  <c r="BA12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O8" i="15" s="1"/>
  <c r="Q15" i="15"/>
  <c r="V15" i="15"/>
  <c r="G17" i="15"/>
  <c r="I17" i="15"/>
  <c r="K17" i="15"/>
  <c r="M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3" i="15"/>
  <c r="I43" i="15"/>
  <c r="K43" i="15"/>
  <c r="M43" i="15"/>
  <c r="O43" i="15"/>
  <c r="Q43" i="15"/>
  <c r="V43" i="15"/>
  <c r="G45" i="15"/>
  <c r="I45" i="15"/>
  <c r="K45" i="15"/>
  <c r="M45" i="15"/>
  <c r="O45" i="15"/>
  <c r="Q45" i="15"/>
  <c r="V45" i="15"/>
  <c r="G47" i="15"/>
  <c r="M47" i="15" s="1"/>
  <c r="I47" i="15"/>
  <c r="K47" i="15"/>
  <c r="O47" i="15"/>
  <c r="Q47" i="15"/>
  <c r="V47" i="15"/>
  <c r="G49" i="15"/>
  <c r="I49" i="15"/>
  <c r="K49" i="15"/>
  <c r="M49" i="15"/>
  <c r="O49" i="15"/>
  <c r="Q49" i="15"/>
  <c r="V49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G54" i="15"/>
  <c r="I54" i="15"/>
  <c r="K54" i="15"/>
  <c r="M54" i="15"/>
  <c r="O54" i="15"/>
  <c r="Q54" i="15"/>
  <c r="V54" i="15"/>
  <c r="G57" i="15"/>
  <c r="M57" i="15" s="1"/>
  <c r="I57" i="15"/>
  <c r="K57" i="15"/>
  <c r="O57" i="15"/>
  <c r="Q57" i="15"/>
  <c r="V57" i="15"/>
  <c r="G59" i="15"/>
  <c r="I59" i="15"/>
  <c r="K59" i="15"/>
  <c r="M59" i="15"/>
  <c r="O59" i="15"/>
  <c r="Q59" i="15"/>
  <c r="V59" i="15"/>
  <c r="G60" i="15"/>
  <c r="O60" i="15"/>
  <c r="G61" i="15"/>
  <c r="I61" i="15"/>
  <c r="I60" i="15" s="1"/>
  <c r="K61" i="15"/>
  <c r="K60" i="15" s="1"/>
  <c r="M61" i="15"/>
  <c r="M60" i="15" s="1"/>
  <c r="O61" i="15"/>
  <c r="Q61" i="15"/>
  <c r="Q60" i="15" s="1"/>
  <c r="V61" i="15"/>
  <c r="V60" i="15" s="1"/>
  <c r="G71" i="15"/>
  <c r="K71" i="15"/>
  <c r="O71" i="15"/>
  <c r="V71" i="15"/>
  <c r="G72" i="15"/>
  <c r="I72" i="15"/>
  <c r="I71" i="15" s="1"/>
  <c r="K72" i="15"/>
  <c r="M72" i="15"/>
  <c r="M71" i="15" s="1"/>
  <c r="O72" i="15"/>
  <c r="Q72" i="15"/>
  <c r="Q71" i="15" s="1"/>
  <c r="V72" i="15"/>
  <c r="G73" i="15"/>
  <c r="K73" i="15"/>
  <c r="O73" i="15"/>
  <c r="V73" i="15"/>
  <c r="G74" i="15"/>
  <c r="I74" i="15"/>
  <c r="I73" i="15" s="1"/>
  <c r="K74" i="15"/>
  <c r="M74" i="15"/>
  <c r="M73" i="15" s="1"/>
  <c r="O74" i="15"/>
  <c r="Q74" i="15"/>
  <c r="Q73" i="15" s="1"/>
  <c r="V74" i="15"/>
  <c r="G77" i="15"/>
  <c r="I77" i="15"/>
  <c r="I76" i="15" s="1"/>
  <c r="K77" i="15"/>
  <c r="M77" i="15"/>
  <c r="O77" i="15"/>
  <c r="Q77" i="15"/>
  <c r="Q76" i="15" s="1"/>
  <c r="V77" i="15"/>
  <c r="G79" i="15"/>
  <c r="M79" i="15" s="1"/>
  <c r="I79" i="15"/>
  <c r="K79" i="15"/>
  <c r="O79" i="15"/>
  <c r="O76" i="15" s="1"/>
  <c r="Q79" i="15"/>
  <c r="V79" i="15"/>
  <c r="G81" i="15"/>
  <c r="I81" i="15"/>
  <c r="K81" i="15"/>
  <c r="M81" i="15"/>
  <c r="O81" i="15"/>
  <c r="Q81" i="15"/>
  <c r="V81" i="15"/>
  <c r="G83" i="15"/>
  <c r="M83" i="15" s="1"/>
  <c r="I83" i="15"/>
  <c r="K83" i="15"/>
  <c r="K76" i="15" s="1"/>
  <c r="O83" i="15"/>
  <c r="Q83" i="15"/>
  <c r="V83" i="15"/>
  <c r="V76" i="15" s="1"/>
  <c r="G85" i="15"/>
  <c r="I85" i="15"/>
  <c r="K85" i="15"/>
  <c r="M85" i="15"/>
  <c r="O85" i="15"/>
  <c r="Q85" i="15"/>
  <c r="V85" i="15"/>
  <c r="G86" i="15"/>
  <c r="M86" i="15" s="1"/>
  <c r="I86" i="15"/>
  <c r="K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2" i="15"/>
  <c r="I92" i="15"/>
  <c r="K92" i="15"/>
  <c r="M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M95" i="15" s="1"/>
  <c r="I95" i="15"/>
  <c r="K95" i="15"/>
  <c r="O95" i="15"/>
  <c r="Q95" i="15"/>
  <c r="V95" i="15"/>
  <c r="G96" i="15"/>
  <c r="I96" i="15"/>
  <c r="K96" i="15"/>
  <c r="M96" i="15"/>
  <c r="O96" i="15"/>
  <c r="Q96" i="15"/>
  <c r="V96" i="15"/>
  <c r="G97" i="15"/>
  <c r="K97" i="15"/>
  <c r="O97" i="15"/>
  <c r="V97" i="15"/>
  <c r="G98" i="15"/>
  <c r="I98" i="15"/>
  <c r="I97" i="15" s="1"/>
  <c r="K98" i="15"/>
  <c r="M98" i="15"/>
  <c r="M97" i="15" s="1"/>
  <c r="O98" i="15"/>
  <c r="Q98" i="15"/>
  <c r="Q97" i="15" s="1"/>
  <c r="V98" i="15"/>
  <c r="G101" i="15"/>
  <c r="K101" i="15"/>
  <c r="O101" i="15"/>
  <c r="V101" i="15"/>
  <c r="G102" i="15"/>
  <c r="I102" i="15"/>
  <c r="I101" i="15" s="1"/>
  <c r="K102" i="15"/>
  <c r="M102" i="15"/>
  <c r="M101" i="15" s="1"/>
  <c r="O102" i="15"/>
  <c r="Q102" i="15"/>
  <c r="Q101" i="15" s="1"/>
  <c r="V102" i="15"/>
  <c r="AE104" i="15"/>
  <c r="G54" i="14"/>
  <c r="BA28" i="14"/>
  <c r="BA26" i="14"/>
  <c r="BA10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3" i="14"/>
  <c r="K13" i="14"/>
  <c r="O13" i="14"/>
  <c r="V13" i="14"/>
  <c r="G14" i="14"/>
  <c r="I14" i="14"/>
  <c r="I13" i="14" s="1"/>
  <c r="K14" i="14"/>
  <c r="M14" i="14"/>
  <c r="M13" i="14" s="1"/>
  <c r="O14" i="14"/>
  <c r="Q14" i="14"/>
  <c r="Q13" i="14" s="1"/>
  <c r="V14" i="14"/>
  <c r="G17" i="14"/>
  <c r="I17" i="14"/>
  <c r="I16" i="14" s="1"/>
  <c r="K17" i="14"/>
  <c r="M17" i="14"/>
  <c r="O17" i="14"/>
  <c r="Q17" i="14"/>
  <c r="Q16" i="14" s="1"/>
  <c r="V17" i="14"/>
  <c r="G18" i="14"/>
  <c r="M18" i="14" s="1"/>
  <c r="I18" i="14"/>
  <c r="K18" i="14"/>
  <c r="K16" i="14" s="1"/>
  <c r="O18" i="14"/>
  <c r="Q18" i="14"/>
  <c r="V18" i="14"/>
  <c r="V16" i="14" s="1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O16" i="14" s="1"/>
  <c r="Q20" i="14"/>
  <c r="V20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7" i="14"/>
  <c r="I27" i="14"/>
  <c r="K27" i="14"/>
  <c r="M27" i="14"/>
  <c r="O27" i="14"/>
  <c r="Q27" i="14"/>
  <c r="V27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I34" i="14"/>
  <c r="K34" i="14"/>
  <c r="M34" i="14"/>
  <c r="O34" i="14"/>
  <c r="Q34" i="14"/>
  <c r="V34" i="14"/>
  <c r="G36" i="14"/>
  <c r="I36" i="14"/>
  <c r="I35" i="14" s="1"/>
  <c r="K36" i="14"/>
  <c r="M36" i="14"/>
  <c r="O36" i="14"/>
  <c r="Q36" i="14"/>
  <c r="Q35" i="14" s="1"/>
  <c r="V36" i="14"/>
  <c r="G38" i="14"/>
  <c r="M38" i="14" s="1"/>
  <c r="I38" i="14"/>
  <c r="K38" i="14"/>
  <c r="K35" i="14" s="1"/>
  <c r="O38" i="14"/>
  <c r="Q38" i="14"/>
  <c r="V38" i="14"/>
  <c r="V35" i="14" s="1"/>
  <c r="G40" i="14"/>
  <c r="I40" i="14"/>
  <c r="K40" i="14"/>
  <c r="M40" i="14"/>
  <c r="O40" i="14"/>
  <c r="Q40" i="14"/>
  <c r="V40" i="14"/>
  <c r="G41" i="14"/>
  <c r="AF54" i="14" s="1"/>
  <c r="I41" i="14"/>
  <c r="K41" i="14"/>
  <c r="O41" i="14"/>
  <c r="O35" i="14" s="1"/>
  <c r="Q41" i="14"/>
  <c r="V41" i="14"/>
  <c r="G44" i="14"/>
  <c r="I44" i="14"/>
  <c r="K44" i="14"/>
  <c r="M44" i="14"/>
  <c r="O44" i="14"/>
  <c r="Q44" i="14"/>
  <c r="V44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0" i="14"/>
  <c r="K50" i="14"/>
  <c r="O50" i="14"/>
  <c r="V50" i="14"/>
  <c r="G51" i="14"/>
  <c r="I51" i="14"/>
  <c r="I50" i="14" s="1"/>
  <c r="K51" i="14"/>
  <c r="M51" i="14"/>
  <c r="M50" i="14" s="1"/>
  <c r="O51" i="14"/>
  <c r="Q51" i="14"/>
  <c r="Q50" i="14" s="1"/>
  <c r="V51" i="14"/>
  <c r="AE54" i="14"/>
  <c r="G54" i="13"/>
  <c r="BA52" i="13"/>
  <c r="BA50" i="13"/>
  <c r="BA48" i="13"/>
  <c r="BA31" i="13"/>
  <c r="BA29" i="13"/>
  <c r="BA25" i="13"/>
  <c r="BA23" i="13"/>
  <c r="BA21" i="13"/>
  <c r="BA19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6" i="13"/>
  <c r="M16" i="13" s="1"/>
  <c r="I16" i="13"/>
  <c r="K16" i="13"/>
  <c r="O16" i="13"/>
  <c r="O8" i="13" s="1"/>
  <c r="Q16" i="13"/>
  <c r="V16" i="13"/>
  <c r="G18" i="13"/>
  <c r="M18" i="13" s="1"/>
  <c r="I18" i="13"/>
  <c r="K18" i="13"/>
  <c r="O18" i="13"/>
  <c r="Q18" i="13"/>
  <c r="V18" i="13"/>
  <c r="G20" i="13"/>
  <c r="I20" i="13"/>
  <c r="K20" i="13"/>
  <c r="M20" i="13"/>
  <c r="O20" i="13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28" i="13"/>
  <c r="I28" i="13"/>
  <c r="K28" i="13"/>
  <c r="M28" i="13"/>
  <c r="O28" i="13"/>
  <c r="Q28" i="13"/>
  <c r="V28" i="13"/>
  <c r="G30" i="13"/>
  <c r="I30" i="13"/>
  <c r="K30" i="13"/>
  <c r="M30" i="13"/>
  <c r="O30" i="13"/>
  <c r="Q30" i="13"/>
  <c r="V30" i="13"/>
  <c r="G32" i="13"/>
  <c r="M32" i="13" s="1"/>
  <c r="I32" i="13"/>
  <c r="K32" i="13"/>
  <c r="O32" i="13"/>
  <c r="Q32" i="13"/>
  <c r="V32" i="13"/>
  <c r="G34" i="13"/>
  <c r="M34" i="13" s="1"/>
  <c r="I34" i="13"/>
  <c r="K34" i="13"/>
  <c r="O34" i="13"/>
  <c r="Q34" i="13"/>
  <c r="V34" i="13"/>
  <c r="G36" i="13"/>
  <c r="I36" i="13"/>
  <c r="K36" i="13"/>
  <c r="M36" i="13"/>
  <c r="O36" i="13"/>
  <c r="Q36" i="13"/>
  <c r="V36" i="13"/>
  <c r="G38" i="13"/>
  <c r="I38" i="13"/>
  <c r="K38" i="13"/>
  <c r="M38" i="13"/>
  <c r="O38" i="13"/>
  <c r="Q38" i="13"/>
  <c r="V38" i="13"/>
  <c r="G40" i="13"/>
  <c r="M40" i="13" s="1"/>
  <c r="I40" i="13"/>
  <c r="K40" i="13"/>
  <c r="O40" i="13"/>
  <c r="Q40" i="13"/>
  <c r="V40" i="13"/>
  <c r="G41" i="13"/>
  <c r="I41" i="13"/>
  <c r="K41" i="13"/>
  <c r="M41" i="13"/>
  <c r="O41" i="13"/>
  <c r="Q41" i="13"/>
  <c r="V41" i="13"/>
  <c r="G42" i="13"/>
  <c r="K42" i="13"/>
  <c r="O42" i="13"/>
  <c r="V42" i="13"/>
  <c r="G43" i="13"/>
  <c r="I43" i="13"/>
  <c r="I42" i="13" s="1"/>
  <c r="K43" i="13"/>
  <c r="M43" i="13"/>
  <c r="M42" i="13" s="1"/>
  <c r="O43" i="13"/>
  <c r="Q43" i="13"/>
  <c r="Q42" i="13" s="1"/>
  <c r="V43" i="13"/>
  <c r="AE54" i="13"/>
  <c r="G27" i="12"/>
  <c r="BA25" i="12"/>
  <c r="BA20" i="12"/>
  <c r="BA19" i="12"/>
  <c r="BA18" i="12"/>
  <c r="BA17" i="12"/>
  <c r="BA16" i="12"/>
  <c r="BA13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I20" i="1"/>
  <c r="I19" i="1"/>
  <c r="I18" i="1"/>
  <c r="I17" i="1"/>
  <c r="I16" i="1"/>
  <c r="I93" i="1"/>
  <c r="J92" i="1" s="1"/>
  <c r="F57" i="1"/>
  <c r="G23" i="1" s="1"/>
  <c r="G57" i="1"/>
  <c r="G25" i="1" s="1"/>
  <c r="H57" i="1"/>
  <c r="I56" i="1"/>
  <c r="I55" i="1"/>
  <c r="I54" i="1"/>
  <c r="I53" i="1"/>
  <c r="I52" i="1"/>
  <c r="I51" i="1"/>
  <c r="I50" i="1"/>
  <c r="I49" i="1"/>
  <c r="I47" i="1"/>
  <c r="I46" i="1"/>
  <c r="I45" i="1"/>
  <c r="I44" i="1"/>
  <c r="I43" i="1"/>
  <c r="I42" i="1"/>
  <c r="I41" i="1"/>
  <c r="I39" i="1"/>
  <c r="I57" i="1" s="1"/>
  <c r="J83" i="1" l="1"/>
  <c r="J87" i="1"/>
  <c r="J81" i="1"/>
  <c r="J85" i="1"/>
  <c r="J91" i="1"/>
  <c r="J89" i="1"/>
  <c r="I48" i="1"/>
  <c r="A27" i="1"/>
  <c r="M8" i="20"/>
  <c r="AF55" i="20"/>
  <c r="G8" i="20"/>
  <c r="M8" i="19"/>
  <c r="G8" i="19"/>
  <c r="AF26" i="19"/>
  <c r="AF64" i="18"/>
  <c r="M57" i="18"/>
  <c r="M55" i="18" s="1"/>
  <c r="M9" i="18"/>
  <c r="M8" i="18" s="1"/>
  <c r="M41" i="18"/>
  <c r="M39" i="18" s="1"/>
  <c r="M8" i="17"/>
  <c r="M57" i="17"/>
  <c r="M55" i="17" s="1"/>
  <c r="G55" i="17"/>
  <c r="G8" i="17"/>
  <c r="M76" i="16"/>
  <c r="M8" i="16"/>
  <c r="G76" i="16"/>
  <c r="G8" i="16"/>
  <c r="AF105" i="16"/>
  <c r="M76" i="15"/>
  <c r="M8" i="15"/>
  <c r="G76" i="15"/>
  <c r="G8" i="15"/>
  <c r="AF104" i="15"/>
  <c r="M16" i="14"/>
  <c r="G35" i="14"/>
  <c r="G16" i="14"/>
  <c r="M41" i="14"/>
  <c r="M35" i="14" s="1"/>
  <c r="M8" i="13"/>
  <c r="AF54" i="13"/>
  <c r="G8" i="13"/>
  <c r="J82" i="1"/>
  <c r="J84" i="1"/>
  <c r="J86" i="1"/>
  <c r="J88" i="1"/>
  <c r="J90" i="1"/>
  <c r="J54" i="1"/>
  <c r="J46" i="1"/>
  <c r="J42" i="1"/>
  <c r="J49" i="1"/>
  <c r="J41" i="1"/>
  <c r="J56" i="1"/>
  <c r="J52" i="1"/>
  <c r="J50" i="1"/>
  <c r="J48" i="1"/>
  <c r="J44" i="1"/>
  <c r="J39" i="1"/>
  <c r="J57" i="1" s="1"/>
  <c r="J47" i="1"/>
  <c r="J55" i="1"/>
  <c r="J45" i="1"/>
  <c r="J53" i="1"/>
  <c r="J51" i="1"/>
  <c r="J43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93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<sst xmlns="http://schemas.openxmlformats.org/spreadsheetml/2006/main" count="3229" uniqueCount="640">
  <si>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</si>
  <si>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</si>
  <si>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</si>
  <si>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</si>
  <si>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</si>
  <si>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</si>
  <si>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</si>
  <si>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</si>
  <si>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</si>
  <si>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</si>
  <si>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</si>
  <si>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</si>
  <si>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</si>
  <si>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</si>
  <si>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</si>
  <si>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</si>
  <si>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</si>
  <si>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</si>
  <si>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</si>
  <si>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</si>
  <si>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</si>
  <si>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</si>
  <si>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</si>
  <si>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</si>
  <si>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</si>
  <si>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</si>
  <si>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</si>
  <si>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</si>
  <si>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</si>
  <si>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</si>
  <si>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</si>
  <si>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</si>
  <si>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</si>
  <si>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</si>
  <si>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</si>
  <si>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</si>
  <si>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</si>
  <si>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</si>
  <si>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</si>
  <si>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</si>
  <si>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</si>
  <si>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</si>
  <si>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</si>
  <si>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 xml:space="preserve">Jiří Dvořák 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</si>
  <si>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</si>
  <si>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</si>
  <si>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</si>
  <si>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</si>
  <si>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</si>
  <si>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</si>
  <si>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 xml:space="preserve">SO 01 </t>
  </si>
  <si>
    <t>HTÚ</t>
  </si>
  <si>
    <t>01</t>
  </si>
  <si>
    <t>SO 02</t>
  </si>
  <si>
    <t xml:space="preserve">Komunikace a zpevněné plochy </t>
  </si>
  <si>
    <t>SO 03</t>
  </si>
  <si>
    <t xml:space="preserve">Kanalizace </t>
  </si>
  <si>
    <t>02</t>
  </si>
  <si>
    <t>Kanalizace dešťová D1</t>
  </si>
  <si>
    <t>02-1</t>
  </si>
  <si>
    <t>Kanalizace dešťová D2</t>
  </si>
  <si>
    <t>04</t>
  </si>
  <si>
    <t>Přípojky kanalizace dešťová</t>
  </si>
  <si>
    <t xml:space="preserve">SO 07 </t>
  </si>
  <si>
    <t>Rozvody VO</t>
  </si>
  <si>
    <t>1</t>
  </si>
  <si>
    <t>SO 09</t>
  </si>
  <si>
    <t xml:space="preserve">Sadové úpravy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</si>
  <si>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</si>
  <si>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</si>
  <si>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</si>
  <si>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</si>
  <si>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</si>
  <si>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</si>
  <si>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</si>
  <si>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</si>
  <si>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</si>
  <si>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</si>
  <si>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</si>
  <si>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>Popis objektu: SO 01  - HTÚ</t>
  </si>
  <si>
    <t>Popis rozpočtu: 01 - HTÚ</t>
  </si>
  <si>
    <t xml:space="preserve">Popis objektu: SO 02 - Komunikace a zpevněné plochy </t>
  </si>
  <si>
    <t xml:space="preserve">Popis rozpočtu: 01 - Komunikace a zpevněné plochy </t>
  </si>
  <si>
    <t xml:space="preserve">Popis objektu: SO 03 - Kanalizace </t>
  </si>
  <si>
    <t>Popis rozpočtu: 02 - Kanalizace dešťová D1</t>
  </si>
  <si>
    <t>Popis rozpočtu: 02-1 - Kanalizace dešťová D2</t>
  </si>
  <si>
    <t>Popis rozpočtu: 04 - Přípojky kanalizace dešťová</t>
  </si>
  <si>
    <t>Popis objektu: SO 07  - Rozvody VO</t>
  </si>
  <si>
    <t>Popis rozpočtu: 1 - Rozvody VO</t>
  </si>
  <si>
    <t xml:space="preserve">Popis objektu: SO 09 - Sadové úpravy </t>
  </si>
  <si>
    <t xml:space="preserve">Popis rozpočtu: 01 - Sadové úpravy </t>
  </si>
  <si>
    <t>Popis objektu: SO 10 - VRN a OPN</t>
  </si>
  <si>
    <t>Popis rozpočtu: 01 - VRN, OPN</t>
  </si>
  <si>
    <t>Rekapitulace dílů</t>
  </si>
  <si>
    <t>Typ dílu</t>
  </si>
  <si>
    <t>Zemní práce</t>
  </si>
  <si>
    <t>17</t>
  </si>
  <si>
    <t>Konstrukce ze zemin</t>
  </si>
  <si>
    <t>2</t>
  </si>
  <si>
    <t>Základy a zvláštní zakládání</t>
  </si>
  <si>
    <t>21-M</t>
  </si>
  <si>
    <t>Elektromontáže</t>
  </si>
  <si>
    <t>4</t>
  </si>
  <si>
    <t>Vodorovné konstrukce</t>
  </si>
  <si>
    <t>46-M</t>
  </si>
  <si>
    <t>Zemní práce při extr.mont.pracích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</si>
  <si>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</si>
  <si>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</si>
  <si>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</si>
  <si>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</si>
  <si>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</si>
  <si>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</si>
  <si>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</si>
  <si>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</si>
  <si>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VRN</t>
  </si>
  <si>
    <t>Vedlejší rozpočtové náklady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</si>
  <si>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</si>
  <si>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</si>
  <si>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</si>
  <si>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</si>
  <si>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</si>
  <si>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</si>
  <si>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</si>
  <si>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</si>
  <si>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</si>
  <si>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</si>
  <si>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</si>
  <si>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</si>
  <si>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</si>
  <si>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</si>
  <si>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</si>
  <si>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</si>
  <si>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</si>
  <si>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</si>
  <si>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</si>
  <si>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</si>
  <si>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</si>
  <si>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</si>
  <si>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</si>
  <si>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</si>
  <si>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</si>
  <si>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</si>
  <si>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</si>
  <si>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</si>
  <si>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</si>
  <si>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</si>
  <si>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</si>
  <si>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</si>
  <si>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</si>
  <si>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</si>
  <si>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</si>
  <si>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</si>
  <si>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</si>
  <si>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</si>
  <si>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</si>
  <si>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</si>
  <si>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</si>
  <si>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</si>
  <si>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</si>
  <si>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</si>
  <si>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</si>
  <si>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</si>
  <si>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</si>
  <si>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</si>
  <si>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</si>
  <si>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</si>
  <si>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</si>
  <si>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</si>
  <si>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</si>
  <si>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</si>
  <si>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</si>
  <si>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</si>
  <si>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</si>
  <si>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</si>
  <si>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</si>
  <si>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121101103R00</t>
  </si>
  <si>
    <t>Sejmutí ornice s přemístěním na vzdálenost přes 100 do 250 m</t>
  </si>
  <si>
    <t>m3</t>
  </si>
  <si>
    <t>800-1</t>
  </si>
  <si>
    <t>RTS 25/ I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</si>
  <si>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</si>
  <si>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</si>
  <si>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</si>
  <si>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</si>
  <si>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>uložení na mezideponii</t>
  </si>
  <si>
    <t>122401101R00</t>
  </si>
  <si>
    <t>Odkopávky a  prokopávky nezapažené v hornině 5 do 100 m3</t>
  </si>
  <si>
    <t>s přehozením výkopku na vzdálenost do 3 m nebo s naložením na dopravní prostředek,</t>
  </si>
  <si>
    <t>122501101R00</t>
  </si>
  <si>
    <t>Odkopávky a  prokopávky nezapažené v hornině 6 do 100 m3</t>
  </si>
  <si>
    <t>122601101R00</t>
  </si>
  <si>
    <t>Odkopávky a  prokopávky nezapažené v hornině 7 do 100 m3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</si>
  <si>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</si>
  <si>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</si>
  <si>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</si>
  <si>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122202209R00</t>
  </si>
  <si>
    <t>Odkopávky a prokopávky pro silnice v hornině 3 příplatek za lepivost horniny</t>
  </si>
  <si>
    <t>122302202R00</t>
  </si>
  <si>
    <t>Odkopávky a prokopávky pro silnice v hornině 4 přes 100 do 1 000 m3</t>
  </si>
  <si>
    <t>122302209R00</t>
  </si>
  <si>
    <t>Odkopávky a prokopávky pro silnice v hornině 4 příplatek za lepivost horniny</t>
  </si>
  <si>
    <t>122101402R00</t>
  </si>
  <si>
    <t>Vykopávky v zemnících na suchu v horninách 1 a 2  přes 100 do 1 000 m3</t>
  </si>
  <si>
    <t>128401101R00</t>
  </si>
  <si>
    <t>Dolamování odkopávek a prokopávek v hornině třídy 5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</si>
  <si>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</si>
  <si>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128501101R00</t>
  </si>
  <si>
    <t>Dolamování odkopávek a prokopávek v hornině třídy 6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</si>
  <si>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</si>
  <si>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</si>
  <si>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</si>
  <si>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162401151R00</t>
  </si>
  <si>
    <t>Vodorovné přemístění výkopku z horniny 5 až 7, na vzdálenost přes 1 000  do 1 500 m</t>
  </si>
  <si>
    <t>167101102R00</t>
  </si>
  <si>
    <t>Nakládání, skládání, překládání neulehlého výkopku nakládání výkopku  přes 100 m3, z horniny 1 až 4</t>
  </si>
  <si>
    <t>,</t>
  </si>
  <si>
    <t>167101152R00</t>
  </si>
  <si>
    <t>Nakládání, skládání, překládání neulehlého výkopku nakládání výkopku  přes 100 m3, z horniny 5 až 7</t>
  </si>
  <si>
    <t>171201201R00</t>
  </si>
  <si>
    <t>Uložení sypaniny na dočasnou skládku tak, že na 1 m2 plochy připadá přes 2 m3 výkopku nebo ornice</t>
  </si>
  <si>
    <t>1751R1614</t>
  </si>
  <si>
    <t>Násypy bez prohození sypaniny se zhutněním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</si>
  <si>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</si>
  <si>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</si>
  <si>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</si>
  <si>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</si>
  <si>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</si>
  <si>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</si>
  <si>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</si>
  <si>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</si>
  <si>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</si>
  <si>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</si>
  <si>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</si>
  <si>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</si>
  <si>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181202305R00</t>
  </si>
  <si>
    <t>Zřízení těsnicí výplně na násypech se zhutněním</t>
  </si>
  <si>
    <t>m2</t>
  </si>
  <si>
    <t>z vhodné sypaniny, s přemístěním sypaniny na vzdálenost do 10 m, avšak bez dodání sypaniny, ale s jejím případným kropením,</t>
  </si>
  <si>
    <t>HUTNĚNÍ NA 45MPa</t>
  </si>
  <si>
    <t>452311131R00</t>
  </si>
  <si>
    <t>Podkladní a zajišťovací konstrukce z betonu desky pod potrubí, stoky a drobné objekty , z betonu prostého třídy C 12/15</t>
  </si>
  <si>
    <t>827-1</t>
  </si>
  <si>
    <t>POL1_</t>
  </si>
  <si>
    <t>z cementu portlandského nebo struskoportlandského, v otevřeném výkopu,</t>
  </si>
  <si>
    <t>564861111RT2</t>
  </si>
  <si>
    <t>Podklad ze štěrkodrti s rozprostřením a zhutněním frakce 0-32 mm, tloušťka po zhutnění 200 mm</t>
  </si>
  <si>
    <t>822-1</t>
  </si>
  <si>
    <t>564861111RT4</t>
  </si>
  <si>
    <t>Podklad ze štěrkodrti s rozprostřením a zhutněním frakce 0-63 mm, tloušťka po zhutnění 200 mm</t>
  </si>
  <si>
    <t>564861114RT4</t>
  </si>
  <si>
    <t>Podklad ze štěrkodrti s rozprostřením a zhutněním frakce 0-63 mm, tloušťka po zhutnění 230 mm</t>
  </si>
  <si>
    <t>576111223R00</t>
  </si>
  <si>
    <t>Koberec asfaltový mastixový střední AKMS, tloušťka po zhutnění 40 mm, v pruhu šířky přes 3 m</t>
  </si>
  <si>
    <t>s rozprostřením a zhutněním</t>
  </si>
  <si>
    <t>577112113R00</t>
  </si>
  <si>
    <t>Beton asfaltový z modifikovaného asfaltu v pruhu šířky do 3 m, ACO 11 S , tloušťky 40 mm, plochy přes 1000 m2</t>
  </si>
  <si>
    <t>577114124R00</t>
  </si>
  <si>
    <t>Beton asfaltový z modifikovaného asfaltu v pruhu šířky přes 3 m, ACL 16 S , tloušťky 50 mm, plochy přes 1000 m2</t>
  </si>
  <si>
    <t>577114125R00</t>
  </si>
  <si>
    <t>Beton asfaltový z modifikovaného asfaltu v pruhu šířky přes 3 m, ACL 16 S , tloušťky 60 mm, plochy přes 1000 m2</t>
  </si>
  <si>
    <t>596141111R00</t>
  </si>
  <si>
    <t>Kladení dlažby komunikací pro pěší z kamenné mozaiky jednobarevné, do lože z cementové malty, tl. 40 mm</t>
  </si>
  <si>
    <t>s provedením lože, s vyplněním spár, s dvojím beraněním a se smetením přebytečného materiálu na vzdálenost do 3 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</si>
  <si>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</si>
  <si>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</si>
  <si>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</si>
  <si>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56411R002</t>
  </si>
  <si>
    <t>Podklad drc.kameniva .fr.16-32 po zhutn.tl.15cm</t>
  </si>
  <si>
    <t>56411R003</t>
  </si>
  <si>
    <t>Podklad drc.kameniva .fr.32-63 po zhutn.tl.19cm</t>
  </si>
  <si>
    <t>573231110R00</t>
  </si>
  <si>
    <t>PS-E spojovací postřik živ.katioakt spojovací z emulze 0,3 kg/m2</t>
  </si>
  <si>
    <t>573231R001</t>
  </si>
  <si>
    <t>PI-E spojovací postřik živ.infiltrační z katioakt asfalt. emulze 0,6 kg/m2</t>
  </si>
  <si>
    <t>58380129R</t>
  </si>
  <si>
    <t>kostka dlažební; žula; 10/12 cm; třída I; štípaná</t>
  </si>
  <si>
    <t>t</t>
  </si>
  <si>
    <t>SPCM</t>
  </si>
  <si>
    <t>POL3_</t>
  </si>
  <si>
    <t>5924511910R</t>
  </si>
  <si>
    <t>Dlažba betonová typ: čtvercový; dl = 200 mm; š = 200 mm; tl = 80,0 mm; barva: šedá</t>
  </si>
  <si>
    <t>917862111R00</t>
  </si>
  <si>
    <t>Osazení silničního nebo chodníkového obrubníku stojatého, s boční opěrou z betonu prostého, do lože z betonu prostého C 12/15</t>
  </si>
  <si>
    <t>m</t>
  </si>
  <si>
    <t>S dodáním hmot pro lože tl. 80-100 mm.</t>
  </si>
  <si>
    <t>919735113R00</t>
  </si>
  <si>
    <t>Řezání stávajících krytů nebo podkladů živičných, hloubky přes 100 do 150 mm</t>
  </si>
  <si>
    <t>včetně spotřeby vody</t>
  </si>
  <si>
    <t>404492</t>
  </si>
  <si>
    <t>Osazení dopravního značení na sloupek nebo konstr. včetně dodávky sloupku a značek</t>
  </si>
  <si>
    <t>kus</t>
  </si>
  <si>
    <t>91786R001</t>
  </si>
  <si>
    <t>Pokládka přídlažby z kostek (dvojřádek) s opěrou,lože z C 12/15 včetně dodávky kostek</t>
  </si>
  <si>
    <t>PŘÍDLAŽBA JE NAVRŽENA ZE DVOU ŽULOVÝCH KOSTEK 12x12cm</t>
  </si>
  <si>
    <t>91R001</t>
  </si>
  <si>
    <t>vodorovné dopravní znační V4</t>
  </si>
  <si>
    <t>předpoklad</t>
  </si>
  <si>
    <t>59217010</t>
  </si>
  <si>
    <t>Obrubník silniční betonový 150x250x1000 mm</t>
  </si>
  <si>
    <t>59217020</t>
  </si>
  <si>
    <t>Obrubník nájezdový betonový 148,5x145x1000 mm</t>
  </si>
  <si>
    <t>59217021</t>
  </si>
  <si>
    <t>Obrubník přechodový P betonový 150x250/145x975 mm</t>
  </si>
  <si>
    <t>59217022</t>
  </si>
  <si>
    <t>Obrubník přechodový L betonový 150x250/145x975 mm</t>
  </si>
  <si>
    <t>998225111R00</t>
  </si>
  <si>
    <t>Přesun hmot komunikací a letišť, kryt živičný jakékoliv délky objektu</t>
  </si>
  <si>
    <t>vodorovně do 200 m</t>
  </si>
  <si>
    <t>dvojřádek z kostek do betonu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</si>
  <si>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</si>
  <si>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</si>
  <si>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</si>
  <si>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</si>
  <si>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</si>
  <si>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</si>
  <si>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</si>
  <si>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</si>
  <si>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</si>
  <si>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</si>
  <si>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</si>
  <si>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119001421R00</t>
  </si>
  <si>
    <t>Dočasné zajištění podzemního potrubí nebo vedení kabelů do 3 kabelů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</si>
  <si>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</si>
  <si>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</si>
  <si>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</si>
  <si>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</si>
  <si>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</si>
  <si>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</si>
  <si>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132201212R00</t>
  </si>
  <si>
    <t xml:space="preserve">Hloubení rýh šířky přes 60 do 200 cm do 1000 m3, v hornině 3, hloubení strojně </t>
  </si>
  <si>
    <t>132201219R00</t>
  </si>
  <si>
    <t xml:space="preserve">Hloubení rýh šířky přes 60 do 200 cm příplatek za lepivost, v hornině 3,  </t>
  </si>
  <si>
    <t>132301211R00</t>
  </si>
  <si>
    <t xml:space="preserve">Hloubení rýh šířky přes 60 do 200 cm do 100 m3, v hornině 4, hloubení strojně </t>
  </si>
  <si>
    <t>132301219R00</t>
  </si>
  <si>
    <t xml:space="preserve">Hloubení rýh šířky přes 60 do 200 cm příplatek za lepivost, v hornině 4,  </t>
  </si>
  <si>
    <t>132401211R00</t>
  </si>
  <si>
    <t xml:space="preserve">Hloubení rýh šířky přes 60 do 200 cm jakékoliv množství, v hornině 5, hloubení strojně </t>
  </si>
  <si>
    <t>132501211R00</t>
  </si>
  <si>
    <t>Hloubení rýh šířky přes 60 do 200 cm jakékoliv množství, v hornině 6, skalní frézou</t>
  </si>
  <si>
    <t>132601201R00</t>
  </si>
  <si>
    <t>Hloubení rýh šířky přes 60 do 200 cm jakékoliv množství, v hornině 7, hloubení ručně i strojně</t>
  </si>
  <si>
    <t>151101102R00</t>
  </si>
  <si>
    <t>Zřízení pažení a rozepření stěn rýh příložné  pro jakoukoliv mezerovitost, hloubky do 4 m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</si>
  <si>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</si>
  <si>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</si>
  <si>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</si>
  <si>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</si>
  <si>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</si>
  <si>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</si>
  <si>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</si>
  <si>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161101152R00</t>
  </si>
  <si>
    <t>Svislé přemístění výkopku z horniny 5 až 7, při hloubce výkopu přes 2,5 do 4 m</t>
  </si>
  <si>
    <t>167101151R00</t>
  </si>
  <si>
    <t>Nakládání, skládání, překládání neulehlého výkopku nakládání výkopku  do 100 m3, z horniny 5 až 7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</si>
  <si>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</si>
  <si>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</si>
  <si>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</si>
  <si>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</si>
  <si>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</si>
  <si>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</si>
  <si>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</si>
  <si>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583324801R</t>
  </si>
  <si>
    <t>Kamenivo nestanovené těžené; frakce 4,0 až 8,0 mm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</si>
  <si>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</si>
  <si>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</si>
  <si>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</si>
  <si>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</si>
  <si>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v otevřeném výkopu,</t>
  </si>
  <si>
    <t>871373121R00</t>
  </si>
  <si>
    <t>Montáž potrubí z trub z plastů těsněných gumovým kroužkem  DN 300 mm</t>
  </si>
  <si>
    <t>RTS 24/ II</t>
  </si>
  <si>
    <t>v otevřeném výkopu ve sklonu do 20 %,</t>
  </si>
  <si>
    <t>894421112RT1</t>
  </si>
  <si>
    <t>Osazení betonových dílců pro šachty podle DIN 4034 skruže rovné, o hmotnosti do 1,4 t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</si>
  <si>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</si>
  <si>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</si>
  <si>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</si>
  <si>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</si>
  <si>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</si>
  <si>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</si>
  <si>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</si>
  <si>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</si>
  <si>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</si>
  <si>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</si>
  <si>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</si>
  <si>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</si>
  <si>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</si>
  <si>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</si>
  <si>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</si>
  <si>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</si>
  <si>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28614531R</t>
  </si>
  <si>
    <t>Trubka plastová pro venkovní kanalizaci spoj: hrdlový; potrubí: vícevrstvé; skladba: PP-HM - PP-HM - PP-HM; povrch: hladký; DN = 300; de = 315,0 mm; tl. stěny = 11,3 mm; l = 6 000 mm; SN 12</t>
  </si>
  <si>
    <t>5534R001</t>
  </si>
  <si>
    <t>Poklop D 400-GU-B-1 litinový, bez odvětrání samonivelační</t>
  </si>
  <si>
    <t>samonivelační poklopy.</t>
  </si>
  <si>
    <t>59224349R</t>
  </si>
  <si>
    <t>prstenec vyrovnávací šachetní; betonový; TBW;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</si>
  <si>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</si>
  <si>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</si>
  <si>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</si>
  <si>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</si>
  <si>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</si>
  <si>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</si>
  <si>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</si>
  <si>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</si>
  <si>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</si>
  <si>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</si>
  <si>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</si>
  <si>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</si>
  <si>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</si>
  <si>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892585111R00</t>
  </si>
  <si>
    <t>Zkoušky těsnosti kanalizačního potrubí zabezpečení konců a zkouška vzduchem kanalizačního potrubí   do DN 300 mm</t>
  </si>
  <si>
    <t>vodou nebo vzduchem,</t>
  </si>
  <si>
    <t>Přesun hmot</t>
  </si>
  <si>
    <t>POL7_</t>
  </si>
  <si>
    <t>s uvažovaným průměrným přítokem do 500 l/min</t>
  </si>
  <si>
    <t>v hornině třídy 5</t>
  </si>
  <si>
    <t>předpoklad bude učtováno na stavbě dle skutečnosti po konzultaci s geologem</t>
  </si>
  <si>
    <t>v hornině třídy 6</t>
  </si>
  <si>
    <t>v horninách jakékoliv třídy</t>
  </si>
  <si>
    <t xml:space="preserve">do 100 m3, v hornině 1-2, hloubení strojně </t>
  </si>
  <si>
    <t xml:space="preserve">do 100 m3, v hornině 4, hloubení strojně </t>
  </si>
  <si>
    <t xml:space="preserve">jakékoliv množství, v hornině 5, hloubení strojně </t>
  </si>
  <si>
    <t>jakékoliv množství, v hornině 6, skalní frézou</t>
  </si>
  <si>
    <t>jakékoliv množství, v hornině 7, hloubení ručně i strojně</t>
  </si>
  <si>
    <t>příložné  pro jakoukoliv mezerovitost, hloubky do 4 m</t>
  </si>
  <si>
    <t>příložné , hloubky do 4 m</t>
  </si>
  <si>
    <t>z horniny 1 až 4, při hloubce výkopu přes 2,5 do 4 m</t>
  </si>
  <si>
    <t>z horniny 5 až 7, při hloubce výkopu přes 2,5 do 4 m</t>
  </si>
  <si>
    <t>z horniny 1 až 4, na vzdálenost přes 1 000  do 1 500 m</t>
  </si>
  <si>
    <t>z horniny 5 až 7, na vzdálenost přes 1 000  do 1 500 m</t>
  </si>
  <si>
    <t>přes 100 m3, z horniny 1 až 4</t>
  </si>
  <si>
    <t>přes 100 m3, z horniny 5 až 7</t>
  </si>
  <si>
    <t>na dočasnou skládku tak, že na 1 m2 plochy připadá přes 2 m3 výkopku nebo ornice</t>
  </si>
  <si>
    <t>jam, šachet, rýh nebo kolem objektů v těchto vykopávkách</t>
  </si>
  <si>
    <t>bez prohození sypaniny, bez dodávky obsypového materiálu</t>
  </si>
  <si>
    <t>z kameniva těženého 4÷8 mm</t>
  </si>
  <si>
    <t>894432112R00</t>
  </si>
  <si>
    <t>Osazení plastových šachet revizních průměr 425 mm</t>
  </si>
  <si>
    <t>R-1373121R00</t>
  </si>
  <si>
    <t>Montáž trub kanaliz. z plastu, do DN 300</t>
  </si>
  <si>
    <t>28614524R</t>
  </si>
  <si>
    <t>Trubka plastová pro venkovní kanalizaci spoj: hrdlový; potrubí: vícevrstvé; skladba: PP-HM - PP-HM - PP-HM; povrch: hladký; DN = 200; de = 200,0 mm; tl. stěny = 7,2 mm; l = 3 000 mm; SN 12</t>
  </si>
  <si>
    <t>28697R6516</t>
  </si>
  <si>
    <t>Šachta revizní plastová DN 400</t>
  </si>
  <si>
    <t>kompl</t>
  </si>
  <si>
    <t>v otevřeném výkopu</t>
  </si>
  <si>
    <t>POL7_1</t>
  </si>
  <si>
    <t>210100001</t>
  </si>
  <si>
    <t>Ukončení vodičů v rozváděči nebo na přístroji včetně zapojení průřezu žíly do 2,5 mm2</t>
  </si>
  <si>
    <t>210100014</t>
  </si>
  <si>
    <t>Ukončení vodičů v rozváděči nebo na přístroji včetně zapojení průřezu žíly do 10 mm2</t>
  </si>
  <si>
    <t>210202013</t>
  </si>
  <si>
    <t>Montáž svítidlo venkovní na výložník</t>
  </si>
  <si>
    <t>348449220-1</t>
  </si>
  <si>
    <t>svítidlo venkovní LED, č. ZN1 - ZN9 (dle specifikace PD)</t>
  </si>
  <si>
    <t>210204011</t>
  </si>
  <si>
    <t>Montáž stožárů osvětlení ocelových samostatně stojících délky do 12 m</t>
  </si>
  <si>
    <t>31674067-1</t>
  </si>
  <si>
    <t>stožár osvětlovací silniční v 8,0m, žárově zinkovaný zevnitř i vně s termoplastovou ochranou spodní, částí po dolní okraj dvířek elektro-výzbroje, bez výložníku</t>
  </si>
  <si>
    <t>210204204</t>
  </si>
  <si>
    <t>Montáž elektrovýzbroje stožárů osvětlení</t>
  </si>
  <si>
    <t>10.074.573.M01</t>
  </si>
  <si>
    <t>Stožárová elektro-výzbroj pro vodiče do prům. 25 mm2</t>
  </si>
  <si>
    <t>210220020</t>
  </si>
  <si>
    <t>Montáž uzemňovacího vedení vodičů FeZn pomocí svorek v zemi páskou do 120 mm2 ve městské zástavbě</t>
  </si>
  <si>
    <t>354420620</t>
  </si>
  <si>
    <t>pás zemnící 30x4mm FeZn</t>
  </si>
  <si>
    <t>kg</t>
  </si>
  <si>
    <t>210220002</t>
  </si>
  <si>
    <t>Montáž uzemňovacích vedení vodičů FeZn pomocí svorek na povrchu drátem nebo lanem do 10 mm</t>
  </si>
  <si>
    <t>354410730</t>
  </si>
  <si>
    <t>drát D 10mm FeZn</t>
  </si>
  <si>
    <t>354418950</t>
  </si>
  <si>
    <t>svorka připojovací k připojení kovových částí</t>
  </si>
  <si>
    <t>354419860</t>
  </si>
  <si>
    <t>svorka odbočovací a spojovací pro pásek 30x4 mm, FeZn</t>
  </si>
  <si>
    <t>354419960</t>
  </si>
  <si>
    <t>svorka odbočovací a spojovací pro spojování kruhových a páskových vodičů, FeZn</t>
  </si>
  <si>
    <t>210280003</t>
  </si>
  <si>
    <t>Zkoušky a prohlídky el rozvodů a zařízení celková prohlídka pro objem mtž prací do 1 000 000 Kč</t>
  </si>
  <si>
    <t>210812033</t>
  </si>
  <si>
    <t>Montáž kabelu Cu plného nebo laněného do 1 kV žíly 4x6 až 10 mm2 (např. CYKY) bez ukončení uloženého, volně nebo v liště</t>
  </si>
  <si>
    <t>34111076</t>
  </si>
  <si>
    <t>kabel silový s Cu jádrem 1kV 4x10mm2</t>
  </si>
  <si>
    <t>210812061</t>
  </si>
  <si>
    <t>Montáž kabel Cu plný kulatý do 1 kV 5x1,5 až 2,5 mm2 uložený volně nebo v liště (CYKY)</t>
  </si>
  <si>
    <t>34111090</t>
  </si>
  <si>
    <t>kabel silový s Cu jádrem 1kV 5x1,5mm2</t>
  </si>
  <si>
    <t>220110346</t>
  </si>
  <si>
    <t>Montáž štítku kabelového průběžného</t>
  </si>
  <si>
    <t>35442110.R01</t>
  </si>
  <si>
    <t>štítek kabelový pro označení kabelu včetně kotvicího materiálu</t>
  </si>
  <si>
    <t>210192021-R</t>
  </si>
  <si>
    <t>Montáž skříní pojistkových typ PS1 na sloup</t>
  </si>
  <si>
    <t>PS1</t>
  </si>
  <si>
    <t>Skříň PS1, typ pro upevnění na stožár, energetický klíč, 500 V, IP44, 10 kA</t>
  </si>
  <si>
    <t>34523436</t>
  </si>
  <si>
    <t>vložka pojistková E27 normální 2410 20A</t>
  </si>
  <si>
    <t>226411270.R01</t>
  </si>
  <si>
    <t>Montáž a dodávka tepelně smrštitelné trubičky zž pro uzemnění</t>
  </si>
  <si>
    <t>741812011</t>
  </si>
  <si>
    <t>Zkouška izolační kabelu do 1 kV počtu a průřezu žil do 4x25 mm2</t>
  </si>
  <si>
    <t>741820014</t>
  </si>
  <si>
    <t>Měření zemnící síť délky pásku do 1000 m</t>
  </si>
  <si>
    <t>PM</t>
  </si>
  <si>
    <t>Přidružený materiál</t>
  </si>
  <si>
    <t>PPV</t>
  </si>
  <si>
    <t>Podíl přidružených výkonů</t>
  </si>
  <si>
    <t>460050003</t>
  </si>
  <si>
    <t>Hloubení nezapažených jam pro stožáry jednoduché délky do 8 m na rovině ručně v hornině tř 3</t>
  </si>
  <si>
    <t>460080033</t>
  </si>
  <si>
    <t>Základové konstrukce ze ŽB tř. C 16/20</t>
  </si>
  <si>
    <t>460080041</t>
  </si>
  <si>
    <t>Výztuž základových konstrukcí betonářskou ocelí 10 216</t>
  </si>
  <si>
    <t>28611200</t>
  </si>
  <si>
    <t>trubka kanalizační PPKGEM 200x6,2x1000mm SN10</t>
  </si>
  <si>
    <t>460150163</t>
  </si>
  <si>
    <t>Hloubení kabelových zapažených i nezapažených rýh ručně š 30 cm, hl 80 cm, v hornině tř 3</t>
  </si>
  <si>
    <t>460421001</t>
  </si>
  <si>
    <t>Lože kabelů z písku nebo štěrkopísku tl 5 cm nad kabel, bez zakrytí, šířky lože do 65 cm</t>
  </si>
  <si>
    <t>58156560</t>
  </si>
  <si>
    <t>písek zásypový, včetně dopravy</t>
  </si>
  <si>
    <t>460490013</t>
  </si>
  <si>
    <t>Krytí kabelů výstražnou fólií šířky 34 cm</t>
  </si>
  <si>
    <t>69311310</t>
  </si>
  <si>
    <t>pás varovný plný PE š 330mm</t>
  </si>
  <si>
    <t>460520173</t>
  </si>
  <si>
    <t>Montáž trubek ochranných plastových ohebných do 90 mm uložených do rýhy</t>
  </si>
  <si>
    <t>345713530</t>
  </si>
  <si>
    <t>trubka elektroinstalační ohebná dvouplášťová korugovaná D 61/75 mm, HDPE+LDPE</t>
  </si>
  <si>
    <t>460560163</t>
  </si>
  <si>
    <t>Zásyp rýh ručně šířky 30 cm, hloubky 80 cm, z horniny třídy 3</t>
  </si>
  <si>
    <t>783291001.R01</t>
  </si>
  <si>
    <t>Nátěry asfaltovým lakem kovových doplňkových konstrukcí jednonásobné</t>
  </si>
  <si>
    <t>945412112</t>
  </si>
  <si>
    <t>Teleskopická hydraulická montážní plošina v zdvihu do 21 m</t>
  </si>
  <si>
    <t>997221855</t>
  </si>
  <si>
    <t>Poplatek za uložení stavebního odpadu - zeminy a kameniva na skládce</t>
  </si>
  <si>
    <t>012103000</t>
  </si>
  <si>
    <t>Geodetické práce před výstavbou</t>
  </si>
  <si>
    <t>soubor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</si>
  <si>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</si>
  <si>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</si>
  <si>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</si>
  <si>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</si>
  <si>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</si>
  <si>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</si>
  <si>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044002000</t>
  </si>
  <si>
    <t>Revize elektro - veřejné osvětlení</t>
  </si>
  <si>
    <t>045002000</t>
  </si>
  <si>
    <t>Kompletační a koordinační činnost</t>
  </si>
  <si>
    <t>065002000</t>
  </si>
  <si>
    <t>Mimostaveništní doprava materiálů</t>
  </si>
  <si>
    <t>181301114R00</t>
  </si>
  <si>
    <t>Rozprostření a urovnání ornice v rovině v souvislé ploše přes 500 m2, tloušťka vrstvy přes 200 do 250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</si>
  <si>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</si>
  <si>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</si>
  <si>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</si>
  <si>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823-1</t>
  </si>
  <si>
    <t>okrasné: 100 l/ks, četnost 10x, 11*100*0,001*10</t>
  </si>
  <si>
    <t>998231311R00</t>
  </si>
  <si>
    <t>Přesun hmot pro krajinářské a sadovnické úpravy Přesun hmot pro sadovnické a krajinářské úpravy vodorovně do 5000 m (0,01 t/ks)</t>
  </si>
  <si>
    <t>0,6*14</t>
  </si>
  <si>
    <t>181411132</t>
  </si>
  <si>
    <t>Založení trávníku na půdě předem připravené plochy do 1000 m2 výsevem včetně utažení parkového na sv</t>
  </si>
  <si>
    <t>V cenách jsou započteny i náklady na osetí, zapravení, urovnání povrchu hladkým válcem a na první pokosení, naložení shrabu na dopravní prostředek, odvoz do 20 km a jeho složení</t>
  </si>
  <si>
    <t>185851121</t>
  </si>
  <si>
    <t>Dovoz vody pro zálivku rostlin za vzdálenost do 1000 m</t>
  </si>
  <si>
    <t>V cenách jsou započteny i náklady na čerpání vody do cisterny</t>
  </si>
  <si>
    <t>MAT</t>
  </si>
  <si>
    <t>Hnojivo travní</t>
  </si>
  <si>
    <t>30 g/m2</t>
  </si>
  <si>
    <t>Směs travní parková I. běžná zátěž</t>
  </si>
  <si>
    <t>Spotřeba cca 30 g/m2</t>
  </si>
  <si>
    <t>RH651</t>
  </si>
  <si>
    <t>Rekultivace plochy</t>
  </si>
  <si>
    <t xml:space="preserve">m2    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</si>
  <si>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</si>
  <si>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</si>
  <si>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</si>
  <si>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</si>
  <si>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</si>
  <si>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</si>
  <si>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</si>
  <si>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</si>
  <si>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</si>
  <si>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</si>
  <si>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</si>
  <si>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</si>
  <si>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</si>
  <si>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</si>
  <si>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</si>
  <si>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</si>
  <si>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</si>
  <si>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 xml:space="preserve">Vytyčení inženýrských sítí </t>
  </si>
  <si>
    <t>03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</si>
  <si>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</si>
  <si>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</si>
  <si>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</si>
  <si>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</si>
  <si>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</si>
  <si>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</si>
  <si>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</si>
  <si>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</si>
  <si>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</si>
  <si>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</si>
  <si>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</si>
  <si>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</si>
  <si>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</si>
  <si>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</si>
  <si>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</si>
  <si>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</si>
  <si>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</si>
  <si>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</si>
  <si>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</si>
  <si>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</si>
  <si>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</si>
  <si>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</si>
  <si>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</si>
  <si>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ks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</si>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</sst>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6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SUMIF(F81:F92,A16,I81:I92)+SUMIF(F81:F92,"PSU",I81:I92)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SUMIF(F81:F92,A17,I81:I92)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SUMIF(F81:F92,A18,I81:I92)</f>
        <v>0</v>
      </c>
      <c r="J18" s="85"/>
    </row>
    <row r="19" spans="1:10" ht="23.25" customHeight="1" x14ac:dyDescent="0.25">
      <c r="A19" s="197" t="s">
        <v>118</v>
      </c>
      <c r="B19" s="38" t="s">
        <v>27</v>
      </c>
      <c r="C19" s="62"/>
      <c r="D19" s="63"/>
      <c r="E19" s="83"/>
      <c r="F19" s="84"/>
      <c r="G19" s="83"/>
      <c r="H19" s="84"/>
      <c r="I19" s="83">
        <f>SUMIF(F81:F92,A19,I81:I92)</f>
        <v>0</v>
      </c>
      <c r="J19" s="85"/>
    </row>
    <row r="20" spans="1:10" ht="23.25" customHeight="1" x14ac:dyDescent="0.25">
      <c r="A20" s="197" t="s">
        <v>119</v>
      </c>
      <c r="B20" s="38" t="s">
        <v>28</v>
      </c>
      <c r="C20" s="62"/>
      <c r="D20" s="63"/>
      <c r="E20" s="83"/>
      <c r="F20" s="84"/>
      <c r="G20" s="83"/>
      <c r="H20" s="84"/>
      <c r="I20" s="83">
        <f>SUMIF(F81:F92,A20,I81:I92)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72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46</v>
      </c>
      <c r="C39" s="146"/>
      <c r="D39" s="146"/>
      <c r="E39" s="146"/>
      <c r="F39" s="147">
        <f>'00 00 Pol'!AE27+'SO 01  01 Pol'!AE54+'SO 02 01 Pol'!AE54+'SO 03 02 Pol'!AE104+'SO 03 02-1 Pol'!AE105+'SO 03 04 Pol'!AE67+'SO 07  1 Pol'!AE64+'SO 09 01 Pol'!AE26+'SO 10 01 Pol'!AE55</f>
        <v>0</v>
      </c>
      <c r="G39" s="148">
        <f>'00 00 Pol'!AF27+'SO 01  01 Pol'!AF54+'SO 02 01 Pol'!AF54+'SO 03 02 Pol'!AF104+'SO 03 02-1 Pol'!AF105+'SO 03 04 Pol'!AF67+'SO 07  1 Pol'!AF64+'SO 09 01 Pol'!AF26+'SO 10 01 Pol'!AF55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47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48</v>
      </c>
      <c r="C41" s="153" t="s">
        <v>49</v>
      </c>
      <c r="D41" s="153"/>
      <c r="E41" s="153"/>
      <c r="F41" s="154">
        <f>'00 00 Pol'!AE27</f>
        <v>0</v>
      </c>
      <c r="G41" s="155">
        <f>'00 00 Pol'!AF27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48</v>
      </c>
      <c r="C42" s="146" t="s">
        <v>49</v>
      </c>
      <c r="D42" s="146"/>
      <c r="E42" s="146"/>
      <c r="F42" s="159">
        <f>'00 00 Pol'!AE27</f>
        <v>0</v>
      </c>
      <c r="G42" s="149">
        <f>'00 00 Pol'!AF27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2</v>
      </c>
      <c r="B43" s="152" t="s">
        <v>50</v>
      </c>
      <c r="C43" s="153" t="s">
        <v>51</v>
      </c>
      <c r="D43" s="153"/>
      <c r="E43" s="153"/>
      <c r="F43" s="154">
        <f>'SO 01  01 Pol'!AE54</f>
        <v>0</v>
      </c>
      <c r="G43" s="155">
        <f>'SO 01  01 Pol'!AF54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52</v>
      </c>
      <c r="C44" s="146" t="s">
        <v>51</v>
      </c>
      <c r="D44" s="146"/>
      <c r="E44" s="146"/>
      <c r="F44" s="159">
        <f>'SO 01  01 Pol'!AE54</f>
        <v>0</v>
      </c>
      <c r="G44" s="149">
        <f>'SO 01  01 Pol'!AF54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2</v>
      </c>
      <c r="B45" s="152" t="s">
        <v>53</v>
      </c>
      <c r="C45" s="153" t="s">
        <v>54</v>
      </c>
      <c r="D45" s="153"/>
      <c r="E45" s="153"/>
      <c r="F45" s="154">
        <f>'SO 02 01 Pol'!AE54</f>
        <v>0</v>
      </c>
      <c r="G45" s="155">
        <f>'SO 02 01 Pol'!AF54</f>
        <v>0</v>
      </c>
      <c r="H45" s="155"/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52</v>
      </c>
      <c r="C46" s="146" t="s">
        <v>54</v>
      </c>
      <c r="D46" s="146"/>
      <c r="E46" s="146"/>
      <c r="F46" s="159">
        <f>'SO 02 01 Pol'!AE54</f>
        <v>0</v>
      </c>
      <c r="G46" s="149">
        <f>'SO 02 01 Pol'!AF54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2</v>
      </c>
      <c r="B47" s="152" t="s">
        <v>55</v>
      </c>
      <c r="C47" s="153" t="s">
        <v>56</v>
      </c>
      <c r="D47" s="153"/>
      <c r="E47" s="153"/>
      <c r="F47" s="154">
        <f>'SO 03 02 Pol'!AE104+'SO 03 02-1 Pol'!AE105+'SO 03 04 Pol'!AE67</f>
        <v>0</v>
      </c>
      <c r="G47" s="155">
        <f>'SO 03 02 Pol'!AF104+'SO 03 02-1 Pol'!AF105+'SO 03 04 Pol'!AF67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5">
      <c r="A48" s="134">
        <v>3</v>
      </c>
      <c r="B48" s="158" t="s">
        <v>57</v>
      </c>
      <c r="C48" s="146" t="s">
        <v>58</v>
      </c>
      <c r="D48" s="146"/>
      <c r="E48" s="146"/>
      <c r="F48" s="159">
        <f>'SO 03 02 Pol'!AE104</f>
        <v>0</v>
      </c>
      <c r="G48" s="149">
        <f>'SO 03 02 Pol'!AF104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59</v>
      </c>
      <c r="C49" s="146" t="s">
        <v>60</v>
      </c>
      <c r="D49" s="146"/>
      <c r="E49" s="146"/>
      <c r="F49" s="159">
        <f>'SO 03 02-1 Pol'!AE105</f>
        <v>0</v>
      </c>
      <c r="G49" s="149">
        <f>'SO 03 02-1 Pol'!AF105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61</v>
      </c>
      <c r="C50" s="146" t="s">
        <v>62</v>
      </c>
      <c r="D50" s="146"/>
      <c r="E50" s="146"/>
      <c r="F50" s="159">
        <f>'SO 03 04 Pol'!AE67</f>
        <v>0</v>
      </c>
      <c r="G50" s="149">
        <f>'SO 03 04 Pol'!AF67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>
        <v>2</v>
      </c>
      <c r="B51" s="152" t="s">
        <v>63</v>
      </c>
      <c r="C51" s="153" t="s">
        <v>64</v>
      </c>
      <c r="D51" s="153"/>
      <c r="E51" s="153"/>
      <c r="F51" s="154">
        <f>'SO 07  1 Pol'!AE64</f>
        <v>0</v>
      </c>
      <c r="G51" s="155">
        <f>'SO 07  1 Pol'!AF64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5">
      <c r="A52" s="134">
        <v>3</v>
      </c>
      <c r="B52" s="158" t="s">
        <v>65</v>
      </c>
      <c r="C52" s="146" t="s">
        <v>64</v>
      </c>
      <c r="D52" s="146"/>
      <c r="E52" s="146"/>
      <c r="F52" s="159">
        <f>'SO 07  1 Pol'!AE64</f>
        <v>0</v>
      </c>
      <c r="G52" s="149">
        <f>'SO 07  1 Pol'!AF64</f>
        <v>0</v>
      </c>
      <c r="H52" s="149"/>
      <c r="I52" s="150">
        <f>F52+G52+H52</f>
        <v>0</v>
      </c>
      <c r="J52" s="151" t="str">
        <f>IF(CenaCelkemVypocet=0,"",I52/CenaCelkemVypocet*100)</f>
        <v/>
      </c>
    </row>
    <row r="53" spans="1:10" ht="25.5" customHeight="1" x14ac:dyDescent="0.25">
      <c r="A53" s="134">
        <v>2</v>
      </c>
      <c r="B53" s="152" t="s">
        <v>66</v>
      </c>
      <c r="C53" s="153" t="s">
        <v>67</v>
      </c>
      <c r="D53" s="153"/>
      <c r="E53" s="153"/>
      <c r="F53" s="154">
        <f>'SO 09 01 Pol'!AE26</f>
        <v>0</v>
      </c>
      <c r="G53" s="155">
        <f>'SO 09 01 Pol'!AF26</f>
        <v>0</v>
      </c>
      <c r="H53" s="155"/>
      <c r="I53" s="156">
        <f>F53+G53+H53</f>
        <v>0</v>
      </c>
      <c r="J53" s="157" t="str">
        <f>IF(CenaCelkemVypocet=0,"",I53/CenaCelkemVypocet*100)</f>
        <v/>
      </c>
    </row>
    <row r="54" spans="1:10" ht="25.5" customHeight="1" x14ac:dyDescent="0.25">
      <c r="A54" s="134">
        <v>3</v>
      </c>
      <c r="B54" s="158" t="s">
        <v>52</v>
      </c>
      <c r="C54" s="146" t="s">
        <v>67</v>
      </c>
      <c r="D54" s="146"/>
      <c r="E54" s="146"/>
      <c r="F54" s="159">
        <f>'SO 09 01 Pol'!AE26</f>
        <v>0</v>
      </c>
      <c r="G54" s="149">
        <f>'SO 09 01 Pol'!AF26</f>
        <v>0</v>
      </c>
      <c r="H54" s="149"/>
      <c r="I54" s="150">
        <f>F54+G54+H54</f>
        <v>0</v>
      </c>
      <c r="J54" s="151" t="str">
        <f>IF(CenaCelkemVypocet=0,"",I54/CenaCelkemVypocet*100)</f>
        <v/>
      </c>
    </row>
    <row r="55" spans="1:10" ht="25.5" customHeight="1" x14ac:dyDescent="0.25">
      <c r="A55" s="134">
        <v>2</v>
      </c>
      <c r="B55" s="152" t="s">
        <v>68</v>
      </c>
      <c r="C55" s="153" t="s">
        <v>69</v>
      </c>
      <c r="D55" s="153"/>
      <c r="E55" s="153"/>
      <c r="F55" s="154">
        <f>'SO 10 01 Pol'!AE55</f>
        <v>0</v>
      </c>
      <c r="G55" s="155">
        <f>'SO 10 01 Pol'!AF55</f>
        <v>0</v>
      </c>
      <c r="H55" s="155"/>
      <c r="I55" s="156">
        <f>F55+G55+H55</f>
        <v>0</v>
      </c>
      <c r="J55" s="157" t="str">
        <f>IF(CenaCelkemVypocet=0,"",I55/CenaCelkemVypocet*100)</f>
        <v/>
      </c>
    </row>
    <row r="56" spans="1:10" ht="25.5" customHeight="1" x14ac:dyDescent="0.25">
      <c r="A56" s="134">
        <v>3</v>
      </c>
      <c r="B56" s="158" t="s">
        <v>52</v>
      </c>
      <c r="C56" s="146" t="s">
        <v>70</v>
      </c>
      <c r="D56" s="146"/>
      <c r="E56" s="146"/>
      <c r="F56" s="159">
        <f>'SO 10 01 Pol'!AE55</f>
        <v>0</v>
      </c>
      <c r="G56" s="149">
        <f>'SO 10 01 Pol'!AF55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 x14ac:dyDescent="0.25">
      <c r="A57" s="134"/>
      <c r="B57" s="160" t="s">
        <v>71</v>
      </c>
      <c r="C57" s="161"/>
      <c r="D57" s="161"/>
      <c r="E57" s="161"/>
      <c r="F57" s="162">
        <f>SUMIF(A39:A56,"=1",F39:F56)</f>
        <v>0</v>
      </c>
      <c r="G57" s="163">
        <f>SUMIF(A39:A56,"=1",G39:G56)</f>
        <v>0</v>
      </c>
      <c r="H57" s="163">
        <f>SUMIF(A39:A56,"=1",H39:H56)</f>
        <v>0</v>
      </c>
      <c r="I57" s="164">
        <f>SUMIF(A39:A56,"=1",I39:I56)</f>
        <v>0</v>
      </c>
      <c r="J57" s="165">
        <f>SUMIF(A39:A56,"=1",J39:J56)</f>
        <v>0</v>
      </c>
    </row>
    <row r="59" spans="1:10" x14ac:dyDescent="0.25">
      <c r="A59" t="s">
        <v>73</v>
      </c>
      <c r="B59" t="s">
        <v>74</v>
      </c>
    </row>
    <row r="60" spans="1:10" x14ac:dyDescent="0.25">
      <c r="A60" t="s">
        <v>75</v>
      </c>
      <c r="B60" t="s">
        <v>76</v>
      </c>
    </row>
    <row r="61" spans="1:10" x14ac:dyDescent="0.25">
      <c r="A61" t="s">
        <v>77</v>
      </c>
      <c r="B61" t="s">
        <v>78</v>
      </c>
    </row>
    <row r="62" spans="1:10" x14ac:dyDescent="0.25">
      <c r="A62" t="s">
        <v>75</v>
      </c>
      <c r="B62" t="s">
        <v>79</v>
      </c>
    </row>
    <row r="63" spans="1:10" x14ac:dyDescent="0.25">
      <c r="A63" t="s">
        <v>77</v>
      </c>
      <c r="B63" t="s">
        <v>80</v>
      </c>
    </row>
    <row r="64" spans="1:10" x14ac:dyDescent="0.25">
      <c r="A64" t="s">
        <v>75</v>
      </c>
      <c r="B64" t="s">
        <v>81</v>
      </c>
    </row>
    <row r="65" spans="1:10" x14ac:dyDescent="0.25">
      <c r="A65" t="s">
        <v>77</v>
      </c>
      <c r="B65" t="s">
        <v>82</v>
      </c>
    </row>
    <row r="66" spans="1:10" x14ac:dyDescent="0.25">
      <c r="A66" t="s">
        <v>75</v>
      </c>
      <c r="B66" t="s">
        <v>83</v>
      </c>
    </row>
    <row r="67" spans="1:10" x14ac:dyDescent="0.25">
      <c r="A67" t="s">
        <v>77</v>
      </c>
      <c r="B67" t="s">
        <v>84</v>
      </c>
    </row>
    <row r="68" spans="1:10" x14ac:dyDescent="0.25">
      <c r="A68" t="s">
        <v>77</v>
      </c>
      <c r="B68" t="s">
        <v>85</v>
      </c>
    </row>
    <row r="69" spans="1:10" x14ac:dyDescent="0.25">
      <c r="A69" t="s">
        <v>77</v>
      </c>
      <c r="B69" t="s">
        <v>86</v>
      </c>
    </row>
    <row r="70" spans="1:10" x14ac:dyDescent="0.25">
      <c r="A70" t="s">
        <v>75</v>
      </c>
      <c r="B70" t="s">
        <v>87</v>
      </c>
    </row>
    <row r="71" spans="1:10" x14ac:dyDescent="0.25">
      <c r="A71" t="s">
        <v>77</v>
      </c>
      <c r="B71" t="s">
        <v>88</v>
      </c>
    </row>
    <row r="72" spans="1:10" x14ac:dyDescent="0.25">
      <c r="A72" t="s">
        <v>75</v>
      </c>
      <c r="B72" t="s">
        <v>89</v>
      </c>
    </row>
    <row r="73" spans="1:10" x14ac:dyDescent="0.25">
      <c r="A73" t="s">
        <v>77</v>
      </c>
      <c r="B73" t="s">
        <v>90</v>
      </c>
    </row>
    <row r="74" spans="1:10" x14ac:dyDescent="0.25">
      <c r="A74" t="s">
        <v>75</v>
      </c>
      <c r="B74" t="s">
        <v>91</v>
      </c>
    </row>
    <row r="75" spans="1:10" x14ac:dyDescent="0.25">
      <c r="A75" t="s">
        <v>77</v>
      </c>
      <c r="B75" t="s">
        <v>92</v>
      </c>
    </row>
    <row r="78" spans="1:10" ht="15.6" x14ac:dyDescent="0.3">
      <c r="B78" s="176" t="s">
        <v>93</v>
      </c>
    </row>
    <row r="80" spans="1:10" ht="25.5" customHeight="1" x14ac:dyDescent="0.25">
      <c r="A80" s="178"/>
      <c r="B80" s="181" t="s">
        <v>17</v>
      </c>
      <c r="C80" s="181" t="s">
        <v>5</v>
      </c>
      <c r="D80" s="182"/>
      <c r="E80" s="182"/>
      <c r="F80" s="183" t="s">
        <v>94</v>
      </c>
      <c r="G80" s="183"/>
      <c r="H80" s="183"/>
      <c r="I80" s="183" t="s">
        <v>29</v>
      </c>
      <c r="J80" s="183" t="s">
        <v>0</v>
      </c>
    </row>
    <row r="81" spans="1:10" ht="36.75" customHeight="1" x14ac:dyDescent="0.25">
      <c r="A81" s="179"/>
      <c r="B81" s="184" t="s">
        <v>65</v>
      </c>
      <c r="C81" s="185" t="s">
        <v>95</v>
      </c>
      <c r="D81" s="186"/>
      <c r="E81" s="186"/>
      <c r="F81" s="193" t="s">
        <v>24</v>
      </c>
      <c r="G81" s="194"/>
      <c r="H81" s="194"/>
      <c r="I81" s="194">
        <f>'00 00 Pol'!G8+'SO 01  01 Pol'!G8+'SO 02 01 Pol'!G8+'SO 03 02 Pol'!G8+'SO 03 02-1 Pol'!G8+'SO 03 04 Pol'!G8+'SO 09 01 Pol'!G8+'SO 10 01 Pol'!G8</f>
        <v>0</v>
      </c>
      <c r="J81" s="190" t="str">
        <f>IF(I93=0,"",I81/I93*100)</f>
        <v/>
      </c>
    </row>
    <row r="82" spans="1:10" ht="36.75" customHeight="1" x14ac:dyDescent="0.25">
      <c r="A82" s="179"/>
      <c r="B82" s="184" t="s">
        <v>96</v>
      </c>
      <c r="C82" s="185" t="s">
        <v>97</v>
      </c>
      <c r="D82" s="186"/>
      <c r="E82" s="186"/>
      <c r="F82" s="193" t="s">
        <v>24</v>
      </c>
      <c r="G82" s="194"/>
      <c r="H82" s="194"/>
      <c r="I82" s="194">
        <f>'SO 01  01 Pol'!G42+'SO 03 02 Pol'!G60+'SO 03 02-1 Pol'!G60+'SO 03 04 Pol'!G40</f>
        <v>0</v>
      </c>
      <c r="J82" s="190" t="str">
        <f>IF(I93=0,"",I82/I93*100)</f>
        <v/>
      </c>
    </row>
    <row r="83" spans="1:10" ht="36.75" customHeight="1" x14ac:dyDescent="0.25">
      <c r="A83" s="179"/>
      <c r="B83" s="184" t="s">
        <v>98</v>
      </c>
      <c r="C83" s="185" t="s">
        <v>99</v>
      </c>
      <c r="D83" s="186"/>
      <c r="E83" s="186"/>
      <c r="F83" s="193" t="s">
        <v>24</v>
      </c>
      <c r="G83" s="194"/>
      <c r="H83" s="194"/>
      <c r="I83" s="194">
        <f>'SO 03 02 Pol'!G71+'SO 03 02-1 Pol'!G71+'SO 03 04 Pol'!G51</f>
        <v>0</v>
      </c>
      <c r="J83" s="190" t="str">
        <f>IF(I93=0,"",I83/I93*100)</f>
        <v/>
      </c>
    </row>
    <row r="84" spans="1:10" ht="36.75" customHeight="1" x14ac:dyDescent="0.25">
      <c r="A84" s="179"/>
      <c r="B84" s="184" t="s">
        <v>100</v>
      </c>
      <c r="C84" s="185" t="s">
        <v>101</v>
      </c>
      <c r="D84" s="186"/>
      <c r="E84" s="186"/>
      <c r="F84" s="193" t="s">
        <v>24</v>
      </c>
      <c r="G84" s="194"/>
      <c r="H84" s="194"/>
      <c r="I84" s="194">
        <f>'SO 07  1 Pol'!G8</f>
        <v>0</v>
      </c>
      <c r="J84" s="190" t="str">
        <f>IF(I93=0,"",I84/I93*100)</f>
        <v/>
      </c>
    </row>
    <row r="85" spans="1:10" ht="36.75" customHeight="1" x14ac:dyDescent="0.25">
      <c r="A85" s="179"/>
      <c r="B85" s="184" t="s">
        <v>102</v>
      </c>
      <c r="C85" s="185" t="s">
        <v>103</v>
      </c>
      <c r="D85" s="186"/>
      <c r="E85" s="186"/>
      <c r="F85" s="193" t="s">
        <v>24</v>
      </c>
      <c r="G85" s="194"/>
      <c r="H85" s="194"/>
      <c r="I85" s="194">
        <f>'SO 02 01 Pol'!G13+'SO 03 02 Pol'!G73+'SO 03 02-1 Pol'!G73+'SO 03 04 Pol'!G53</f>
        <v>0</v>
      </c>
      <c r="J85" s="190" t="str">
        <f>IF(I93=0,"",I85/I93*100)</f>
        <v/>
      </c>
    </row>
    <row r="86" spans="1:10" ht="36.75" customHeight="1" x14ac:dyDescent="0.25">
      <c r="A86" s="179"/>
      <c r="B86" s="184" t="s">
        <v>104</v>
      </c>
      <c r="C86" s="185" t="s">
        <v>105</v>
      </c>
      <c r="D86" s="186"/>
      <c r="E86" s="186"/>
      <c r="F86" s="193" t="s">
        <v>24</v>
      </c>
      <c r="G86" s="194"/>
      <c r="H86" s="194"/>
      <c r="I86" s="194">
        <f>'SO 07  1 Pol'!G39</f>
        <v>0</v>
      </c>
      <c r="J86" s="190" t="str">
        <f>IF(I93=0,"",I86/I93*100)</f>
        <v/>
      </c>
    </row>
    <row r="87" spans="1:10" ht="36.75" customHeight="1" x14ac:dyDescent="0.25">
      <c r="A87" s="179"/>
      <c r="B87" s="184" t="s">
        <v>106</v>
      </c>
      <c r="C87" s="185" t="s">
        <v>107</v>
      </c>
      <c r="D87" s="186"/>
      <c r="E87" s="186"/>
      <c r="F87" s="193" t="s">
        <v>24</v>
      </c>
      <c r="G87" s="194"/>
      <c r="H87" s="194"/>
      <c r="I87" s="194">
        <f>'SO 02 01 Pol'!G16</f>
        <v>0</v>
      </c>
      <c r="J87" s="190" t="str">
        <f>IF(I93=0,"",I87/I93*100)</f>
        <v/>
      </c>
    </row>
    <row r="88" spans="1:10" ht="36.75" customHeight="1" x14ac:dyDescent="0.25">
      <c r="A88" s="179"/>
      <c r="B88" s="184" t="s">
        <v>108</v>
      </c>
      <c r="C88" s="185" t="s">
        <v>109</v>
      </c>
      <c r="D88" s="186"/>
      <c r="E88" s="186"/>
      <c r="F88" s="193" t="s">
        <v>24</v>
      </c>
      <c r="G88" s="194"/>
      <c r="H88" s="194"/>
      <c r="I88" s="194">
        <f>'SO 03 02 Pol'!G76+'SO 03 02-1 Pol'!G76+'SO 03 04 Pol'!G55</f>
        <v>0</v>
      </c>
      <c r="J88" s="190" t="str">
        <f>IF(I93=0,"",I88/I93*100)</f>
        <v/>
      </c>
    </row>
    <row r="89" spans="1:10" ht="36.75" customHeight="1" x14ac:dyDescent="0.25">
      <c r="A89" s="179"/>
      <c r="B89" s="184" t="s">
        <v>110</v>
      </c>
      <c r="C89" s="185" t="s">
        <v>111</v>
      </c>
      <c r="D89" s="186"/>
      <c r="E89" s="186"/>
      <c r="F89" s="193" t="s">
        <v>24</v>
      </c>
      <c r="G89" s="194"/>
      <c r="H89" s="194"/>
      <c r="I89" s="194">
        <f>'SO 02 01 Pol'!G35</f>
        <v>0</v>
      </c>
      <c r="J89" s="190" t="str">
        <f>IF(I93=0,"",I89/I93*100)</f>
        <v/>
      </c>
    </row>
    <row r="90" spans="1:10" ht="36.75" customHeight="1" x14ac:dyDescent="0.25">
      <c r="A90" s="179"/>
      <c r="B90" s="184" t="s">
        <v>112</v>
      </c>
      <c r="C90" s="185" t="s">
        <v>113</v>
      </c>
      <c r="D90" s="186"/>
      <c r="E90" s="186"/>
      <c r="F90" s="193" t="s">
        <v>24</v>
      </c>
      <c r="G90" s="194"/>
      <c r="H90" s="194"/>
      <c r="I90" s="194">
        <f>'SO 02 01 Pol'!G50+'SO 03 02 Pol'!G97+'SO 03 02-1 Pol'!G98+'SO 03 04 Pol'!G61</f>
        <v>0</v>
      </c>
      <c r="J90" s="190" t="str">
        <f>IF(I93=0,"",I90/I93*100)</f>
        <v/>
      </c>
    </row>
    <row r="91" spans="1:10" ht="36.75" customHeight="1" x14ac:dyDescent="0.25">
      <c r="A91" s="179"/>
      <c r="B91" s="184" t="s">
        <v>114</v>
      </c>
      <c r="C91" s="185" t="s">
        <v>115</v>
      </c>
      <c r="D91" s="186"/>
      <c r="E91" s="186"/>
      <c r="F91" s="193" t="s">
        <v>24</v>
      </c>
      <c r="G91" s="194"/>
      <c r="H91" s="194"/>
      <c r="I91" s="194">
        <f>'SO 07  1 Pol'!G55</f>
        <v>0</v>
      </c>
      <c r="J91" s="190" t="str">
        <f>IF(I93=0,"",I91/I93*100)</f>
        <v/>
      </c>
    </row>
    <row r="92" spans="1:10" ht="36.75" customHeight="1" x14ac:dyDescent="0.25">
      <c r="A92" s="179"/>
      <c r="B92" s="184" t="s">
        <v>116</v>
      </c>
      <c r="C92" s="185" t="s">
        <v>117</v>
      </c>
      <c r="D92" s="186"/>
      <c r="E92" s="186"/>
      <c r="F92" s="193" t="s">
        <v>26</v>
      </c>
      <c r="G92" s="194"/>
      <c r="H92" s="194"/>
      <c r="I92" s="194">
        <f>'SO 03 02 Pol'!G101+'SO 03 02-1 Pol'!G102+'SO 03 04 Pol'!G64</f>
        <v>0</v>
      </c>
      <c r="J92" s="190" t="str">
        <f>IF(I93=0,"",I92/I93*100)</f>
        <v/>
      </c>
    </row>
    <row r="93" spans="1:10" ht="25.5" customHeight="1" x14ac:dyDescent="0.25">
      <c r="A93" s="180"/>
      <c r="B93" s="187" t="s">
        <v>1</v>
      </c>
      <c r="C93" s="188"/>
      <c r="D93" s="189"/>
      <c r="E93" s="189"/>
      <c r="F93" s="195"/>
      <c r="G93" s="196"/>
      <c r="H93" s="196"/>
      <c r="I93" s="196">
        <f>SUM(I81:I92)</f>
        <v>0</v>
      </c>
      <c r="J93" s="191">
        <f>SUM(J81:J92)</f>
        <v>0</v>
      </c>
    </row>
    <row r="94" spans="1:10" x14ac:dyDescent="0.25">
      <c r="F94" s="133"/>
      <c r="G94" s="133"/>
      <c r="H94" s="133"/>
      <c r="I94" s="133"/>
      <c r="J94" s="192"/>
    </row>
    <row r="95" spans="1:10" x14ac:dyDescent="0.25">
      <c r="F95" s="133"/>
      <c r="G95" s="133"/>
      <c r="H95" s="133"/>
      <c r="I95" s="133"/>
      <c r="J95" s="192"/>
    </row>
    <row r="96" spans="1:10" x14ac:dyDescent="0.25">
      <c r="F96" s="133"/>
      <c r="G96" s="133"/>
      <c r="H96" s="133"/>
      <c r="I96" s="133"/>
      <c r="J96" s="192"/>
    </row>
  </sheetData>
  <sheetProtection password="EDD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92:E92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54:E54"/>
    <mergeCell ref="C55:E55"/>
    <mergeCell ref="C56:E56"/>
    <mergeCell ref="B57:E57"/>
    <mergeCell ref="C81:E81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48</v>
      </c>
      <c r="C4" s="205" t="s">
        <v>49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1"/>
      <c r="O8" s="231">
        <f>SUM(O9:O25)</f>
        <v>0</v>
      </c>
      <c r="P8" s="231"/>
      <c r="Q8" s="231">
        <f>SUM(Q9:Q25)</f>
        <v>0</v>
      </c>
      <c r="R8" s="232"/>
      <c r="S8" s="232"/>
      <c r="T8" s="233"/>
      <c r="U8" s="227"/>
      <c r="V8" s="227">
        <f>SUM(V9:V25)</f>
        <v>0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48</v>
      </c>
      <c r="C9" s="246" t="s">
        <v>149</v>
      </c>
      <c r="D9" s="237" t="s">
        <v>150</v>
      </c>
      <c r="E9" s="238">
        <v>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151</v>
      </c>
      <c r="T9" s="241" t="s">
        <v>152</v>
      </c>
      <c r="U9" s="223">
        <v>0</v>
      </c>
      <c r="V9" s="223">
        <f>ROUND(E9*U9,2)</f>
        <v>0</v>
      </c>
      <c r="W9" s="223"/>
      <c r="X9" s="223" t="s">
        <v>153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155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47" t="s">
        <v>159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48" t="s">
        <v>160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161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a) veškeré položky na přípomoce,  dopravu, montáž, zpevněné montážní plochy, atd...  zahrnout do jednotlivých jednotkových cen. :</v>
      </c>
      <c r="BB12" s="213"/>
      <c r="BC12" s="213"/>
      <c r="BD12" s="213"/>
      <c r="BE12" s="213"/>
      <c r="BF12" s="213"/>
      <c r="BG12" s="213"/>
      <c r="BH12" s="213"/>
    </row>
    <row r="13" spans="1:60" ht="21" outlineLevel="3" x14ac:dyDescent="0.25">
      <c r="A13" s="220"/>
      <c r="B13" s="221"/>
      <c r="C13" s="248" t="s">
        <v>162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163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48" t="s">
        <v>164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156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3" x14ac:dyDescent="0.25">
      <c r="A16" s="220"/>
      <c r="B16" s="221"/>
      <c r="C16" s="248" t="s">
        <v>165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48" t="s">
        <v>166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f) součástí dodávky jsou veškerá geodetická měření jako například vytyčení konstrukcí, kontrolní měření, zaměření skutečného stavu apod. :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167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g) součástí dodávky jsou i náklady na případná  opatření související s ochranou stávajících sítí, komunikací či staveb :</v>
      </c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168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213"/>
      <c r="BC19" s="213"/>
      <c r="BD19" s="213"/>
      <c r="BE19" s="213"/>
      <c r="BF19" s="213"/>
      <c r="BG19" s="213"/>
      <c r="BH19" s="213"/>
    </row>
    <row r="20" spans="1:60" ht="21" outlineLevel="3" x14ac:dyDescent="0.25">
      <c r="A20" s="220"/>
      <c r="B20" s="221"/>
      <c r="C20" s="248" t="s">
        <v>169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170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48" t="s">
        <v>171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172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48" t="s">
        <v>173</v>
      </c>
      <c r="D24" s="244"/>
      <c r="E24" s="244"/>
      <c r="F24" s="244"/>
      <c r="G24" s="24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48" t="s">
        <v>157</v>
      </c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prostřednictvím žádosti o dodatečné informace k zadávacím podmínkám.  Následné změny výměr v průběhu realizace nebudou akceptovány. :</v>
      </c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3"/>
      <c r="B26" s="4"/>
      <c r="C26" s="24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133</v>
      </c>
    </row>
    <row r="27" spans="1:60" x14ac:dyDescent="0.25">
      <c r="A27" s="216"/>
      <c r="B27" s="217" t="s">
        <v>29</v>
      </c>
      <c r="C27" s="250"/>
      <c r="D27" s="218"/>
      <c r="E27" s="219"/>
      <c r="F27" s="219"/>
      <c r="G27" s="23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158</v>
      </c>
    </row>
    <row r="28" spans="1:60" x14ac:dyDescent="0.25">
      <c r="C28" s="251"/>
      <c r="D28" s="10"/>
      <c r="AG28" t="s">
        <v>174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50</v>
      </c>
      <c r="C3" s="202" t="s">
        <v>51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52</v>
      </c>
      <c r="C4" s="205" t="s">
        <v>51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SUMIF(AG9:AG41,"&lt;&gt;NOR",G9:G41)</f>
        <v>0</v>
      </c>
      <c r="H8" s="232"/>
      <c r="I8" s="232">
        <f>SUM(I9:I41)</f>
        <v>0</v>
      </c>
      <c r="J8" s="232"/>
      <c r="K8" s="232">
        <f>SUM(K9:K41)</f>
        <v>0</v>
      </c>
      <c r="L8" s="232"/>
      <c r="M8" s="232">
        <f>SUM(M9:M41)</f>
        <v>0</v>
      </c>
      <c r="N8" s="231"/>
      <c r="O8" s="231">
        <f>SUM(O9:O41)</f>
        <v>1.0499999999999998</v>
      </c>
      <c r="P8" s="231"/>
      <c r="Q8" s="231">
        <f>SUM(Q9:Q41)</f>
        <v>0</v>
      </c>
      <c r="R8" s="232"/>
      <c r="S8" s="232"/>
      <c r="T8" s="233"/>
      <c r="U8" s="227"/>
      <c r="V8" s="227">
        <f>SUM(V9:V41)</f>
        <v>420.73000000000008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175</v>
      </c>
      <c r="C9" s="246" t="s">
        <v>176</v>
      </c>
      <c r="D9" s="237" t="s">
        <v>177</v>
      </c>
      <c r="E9" s="238">
        <v>267.3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179</v>
      </c>
      <c r="T9" s="241" t="s">
        <v>179</v>
      </c>
      <c r="U9" s="223">
        <v>0.01</v>
      </c>
      <c r="V9" s="223">
        <f>ROUND(E9*U9,2)</f>
        <v>2.67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182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nebo lesní půdy, s vodorovným přemístěním na hromady v místě upotřebení nebo na dočasné či trvalé skládky se složením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48" t="s">
        <v>184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5">
        <v>2</v>
      </c>
      <c r="B12" s="236" t="s">
        <v>185</v>
      </c>
      <c r="C12" s="246" t="s">
        <v>186</v>
      </c>
      <c r="D12" s="237" t="s">
        <v>177</v>
      </c>
      <c r="E12" s="238">
        <v>54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3.5400000000000002E-3</v>
      </c>
      <c r="O12" s="238">
        <f>ROUND(E12*N12,2)</f>
        <v>0.19</v>
      </c>
      <c r="P12" s="238">
        <v>0</v>
      </c>
      <c r="Q12" s="238">
        <f>ROUND(E12*P12,2)</f>
        <v>0</v>
      </c>
      <c r="R12" s="240" t="s">
        <v>178</v>
      </c>
      <c r="S12" s="240" t="s">
        <v>179</v>
      </c>
      <c r="T12" s="241" t="s">
        <v>179</v>
      </c>
      <c r="U12" s="223">
        <v>1.05</v>
      </c>
      <c r="V12" s="223">
        <f>ROUND(E12*U12,2)</f>
        <v>56.7</v>
      </c>
      <c r="W12" s="223"/>
      <c r="X12" s="223" t="s">
        <v>180</v>
      </c>
      <c r="Y12" s="223" t="s">
        <v>154</v>
      </c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60" t="s">
        <v>187</v>
      </c>
      <c r="D13" s="252"/>
      <c r="E13" s="252"/>
      <c r="F13" s="252"/>
      <c r="G13" s="252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5">
        <v>3</v>
      </c>
      <c r="B14" s="236" t="s">
        <v>188</v>
      </c>
      <c r="C14" s="246" t="s">
        <v>189</v>
      </c>
      <c r="D14" s="237" t="s">
        <v>177</v>
      </c>
      <c r="E14" s="238">
        <v>46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1.5570000000000001E-2</v>
      </c>
      <c r="O14" s="238">
        <f>ROUND(E14*N14,2)</f>
        <v>0.72</v>
      </c>
      <c r="P14" s="238">
        <v>0</v>
      </c>
      <c r="Q14" s="238">
        <f>ROUND(E14*P14,2)</f>
        <v>0</v>
      </c>
      <c r="R14" s="240" t="s">
        <v>178</v>
      </c>
      <c r="S14" s="240" t="s">
        <v>179</v>
      </c>
      <c r="T14" s="241" t="s">
        <v>179</v>
      </c>
      <c r="U14" s="223">
        <v>0.56000000000000005</v>
      </c>
      <c r="V14" s="223">
        <f>ROUND(E14*U14,2)</f>
        <v>25.76</v>
      </c>
      <c r="W14" s="223"/>
      <c r="X14" s="223" t="s">
        <v>180</v>
      </c>
      <c r="Y14" s="223" t="s">
        <v>154</v>
      </c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60" t="s">
        <v>187</v>
      </c>
      <c r="D15" s="252"/>
      <c r="E15" s="252"/>
      <c r="F15" s="252"/>
      <c r="G15" s="252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190</v>
      </c>
      <c r="C16" s="246" t="s">
        <v>191</v>
      </c>
      <c r="D16" s="237" t="s">
        <v>177</v>
      </c>
      <c r="E16" s="238">
        <v>8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1.753E-2</v>
      </c>
      <c r="O16" s="238">
        <f>ROUND(E16*N16,2)</f>
        <v>0.14000000000000001</v>
      </c>
      <c r="P16" s="238">
        <v>0</v>
      </c>
      <c r="Q16" s="238">
        <f>ROUND(E16*P16,2)</f>
        <v>0</v>
      </c>
      <c r="R16" s="240" t="s">
        <v>178</v>
      </c>
      <c r="S16" s="240" t="s">
        <v>179</v>
      </c>
      <c r="T16" s="241" t="s">
        <v>179</v>
      </c>
      <c r="U16" s="223">
        <v>0.76700000000000002</v>
      </c>
      <c r="V16" s="223">
        <f>ROUND(E16*U16,2)</f>
        <v>6.14</v>
      </c>
      <c r="W16" s="223"/>
      <c r="X16" s="223" t="s">
        <v>180</v>
      </c>
      <c r="Y16" s="223" t="s">
        <v>154</v>
      </c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60" t="s">
        <v>187</v>
      </c>
      <c r="D17" s="252"/>
      <c r="E17" s="252"/>
      <c r="F17" s="252"/>
      <c r="G17" s="252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183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5">
        <v>5</v>
      </c>
      <c r="B18" s="236" t="s">
        <v>192</v>
      </c>
      <c r="C18" s="246" t="s">
        <v>193</v>
      </c>
      <c r="D18" s="237" t="s">
        <v>177</v>
      </c>
      <c r="E18" s="238">
        <v>231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178</v>
      </c>
      <c r="S18" s="240" t="s">
        <v>179</v>
      </c>
      <c r="T18" s="241" t="s">
        <v>179</v>
      </c>
      <c r="U18" s="223">
        <v>0.22</v>
      </c>
      <c r="V18" s="223">
        <f>ROUND(E18*U18,2)</f>
        <v>50.82</v>
      </c>
      <c r="W18" s="223"/>
      <c r="X18" s="223" t="s">
        <v>180</v>
      </c>
      <c r="Y18" s="223" t="s">
        <v>154</v>
      </c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60" t="s">
        <v>194</v>
      </c>
      <c r="D19" s="252"/>
      <c r="E19" s="252"/>
      <c r="F19" s="252"/>
      <c r="G19" s="252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183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s přemístěním výkopku v příčných profilech na vzdálenost do 15 m nebo s naložením na dopravní prostředek.</v>
      </c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195</v>
      </c>
      <c r="C20" s="246" t="s">
        <v>196</v>
      </c>
      <c r="D20" s="237" t="s">
        <v>177</v>
      </c>
      <c r="E20" s="238">
        <v>231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178</v>
      </c>
      <c r="S20" s="240" t="s">
        <v>179</v>
      </c>
      <c r="T20" s="241" t="s">
        <v>179</v>
      </c>
      <c r="U20" s="223">
        <v>0.09</v>
      </c>
      <c r="V20" s="223">
        <f>ROUND(E20*U20,2)</f>
        <v>20.79</v>
      </c>
      <c r="W20" s="223"/>
      <c r="X20" s="223" t="s">
        <v>180</v>
      </c>
      <c r="Y20" s="223" t="s">
        <v>154</v>
      </c>
      <c r="Z20" s="213"/>
      <c r="AA20" s="213"/>
      <c r="AB20" s="213"/>
      <c r="AC20" s="213"/>
      <c r="AD20" s="213"/>
      <c r="AE20" s="213"/>
      <c r="AF20" s="213"/>
      <c r="AG20" s="213" t="s">
        <v>181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0" t="s">
        <v>194</v>
      </c>
      <c r="D21" s="252"/>
      <c r="E21" s="252"/>
      <c r="F21" s="252"/>
      <c r="G21" s="252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s přemístěním výkopku v příčných profilech na vzdálenost do 15 m nebo s naložením na dopravní prostředek.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7</v>
      </c>
      <c r="B22" s="236" t="s">
        <v>197</v>
      </c>
      <c r="C22" s="246" t="s">
        <v>198</v>
      </c>
      <c r="D22" s="237" t="s">
        <v>177</v>
      </c>
      <c r="E22" s="238">
        <v>192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178</v>
      </c>
      <c r="S22" s="240" t="s">
        <v>179</v>
      </c>
      <c r="T22" s="241" t="s">
        <v>179</v>
      </c>
      <c r="U22" s="223">
        <v>0.43</v>
      </c>
      <c r="V22" s="223">
        <f>ROUND(E22*U22,2)</f>
        <v>82.56</v>
      </c>
      <c r="W22" s="223"/>
      <c r="X22" s="223" t="s">
        <v>180</v>
      </c>
      <c r="Y22" s="223" t="s">
        <v>154</v>
      </c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0" t="s">
        <v>194</v>
      </c>
      <c r="D23" s="252"/>
      <c r="E23" s="252"/>
      <c r="F23" s="252"/>
      <c r="G23" s="252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183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s přemístěním výkopku v příčných profilech na vzdálenost do 15 m nebo s naložením na dopravní prostředek.</v>
      </c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8</v>
      </c>
      <c r="B24" s="236" t="s">
        <v>199</v>
      </c>
      <c r="C24" s="246" t="s">
        <v>200</v>
      </c>
      <c r="D24" s="237" t="s">
        <v>177</v>
      </c>
      <c r="E24" s="238">
        <v>192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178</v>
      </c>
      <c r="S24" s="240" t="s">
        <v>179</v>
      </c>
      <c r="T24" s="241" t="s">
        <v>179</v>
      </c>
      <c r="U24" s="223">
        <v>0.11899999999999999</v>
      </c>
      <c r="V24" s="223">
        <f>ROUND(E24*U24,2)</f>
        <v>22.85</v>
      </c>
      <c r="W24" s="223"/>
      <c r="X24" s="223" t="s">
        <v>180</v>
      </c>
      <c r="Y24" s="223" t="s">
        <v>154</v>
      </c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0" t="s">
        <v>194</v>
      </c>
      <c r="D25" s="252"/>
      <c r="E25" s="252"/>
      <c r="F25" s="252"/>
      <c r="G25" s="252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s přemístěním výkopku v příčných profilech na vzdálenost do 15 m nebo s naložením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35">
        <v>9</v>
      </c>
      <c r="B26" s="236" t="s">
        <v>201</v>
      </c>
      <c r="C26" s="246" t="s">
        <v>202</v>
      </c>
      <c r="D26" s="237" t="s">
        <v>177</v>
      </c>
      <c r="E26" s="238">
        <v>238.39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 t="s">
        <v>178</v>
      </c>
      <c r="S26" s="240" t="s">
        <v>179</v>
      </c>
      <c r="T26" s="241" t="s">
        <v>179</v>
      </c>
      <c r="U26" s="223">
        <v>5.2999999999999999E-2</v>
      </c>
      <c r="V26" s="223">
        <f>ROUND(E26*U26,2)</f>
        <v>12.63</v>
      </c>
      <c r="W26" s="223"/>
      <c r="X26" s="223" t="s">
        <v>180</v>
      </c>
      <c r="Y26" s="223" t="s">
        <v>154</v>
      </c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60" t="s">
        <v>187</v>
      </c>
      <c r="D27" s="252"/>
      <c r="E27" s="252"/>
      <c r="F27" s="252"/>
      <c r="G27" s="252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5">
        <v>10</v>
      </c>
      <c r="B28" s="236" t="s">
        <v>203</v>
      </c>
      <c r="C28" s="246" t="s">
        <v>204</v>
      </c>
      <c r="D28" s="237" t="s">
        <v>177</v>
      </c>
      <c r="E28" s="238">
        <v>8.1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178</v>
      </c>
      <c r="S28" s="240" t="s">
        <v>179</v>
      </c>
      <c r="T28" s="241" t="s">
        <v>179</v>
      </c>
      <c r="U28" s="223">
        <v>4.2480000000000002</v>
      </c>
      <c r="V28" s="223">
        <f>ROUND(E28*U28,2)</f>
        <v>34.409999999999997</v>
      </c>
      <c r="W28" s="223"/>
      <c r="X28" s="223" t="s">
        <v>180</v>
      </c>
      <c r="Y28" s="223" t="s">
        <v>154</v>
      </c>
      <c r="Z28" s="213"/>
      <c r="AA28" s="213"/>
      <c r="AB28" s="213"/>
      <c r="AC28" s="213"/>
      <c r="AD28" s="213"/>
      <c r="AE28" s="213"/>
      <c r="AF28" s="213"/>
      <c r="AG28" s="213" t="s">
        <v>181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60" t="s">
        <v>205</v>
      </c>
      <c r="D29" s="252"/>
      <c r="E29" s="252"/>
      <c r="F29" s="252"/>
      <c r="G29" s="252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11</v>
      </c>
      <c r="B30" s="236" t="s">
        <v>206</v>
      </c>
      <c r="C30" s="246" t="s">
        <v>207</v>
      </c>
      <c r="D30" s="237" t="s">
        <v>177</v>
      </c>
      <c r="E30" s="238">
        <v>6.9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178</v>
      </c>
      <c r="S30" s="240" t="s">
        <v>179</v>
      </c>
      <c r="T30" s="241" t="s">
        <v>179</v>
      </c>
      <c r="U30" s="223">
        <v>6.27</v>
      </c>
      <c r="V30" s="223">
        <f>ROUND(E30*U30,2)</f>
        <v>43.26</v>
      </c>
      <c r="W30" s="223"/>
      <c r="X30" s="223" t="s">
        <v>180</v>
      </c>
      <c r="Y30" s="223" t="s">
        <v>154</v>
      </c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60" t="s">
        <v>205</v>
      </c>
      <c r="D31" s="252"/>
      <c r="E31" s="252"/>
      <c r="F31" s="252"/>
      <c r="G31" s="252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12</v>
      </c>
      <c r="B32" s="236" t="s">
        <v>208</v>
      </c>
      <c r="C32" s="246" t="s">
        <v>209</v>
      </c>
      <c r="D32" s="237" t="s">
        <v>177</v>
      </c>
      <c r="E32" s="238">
        <v>727.1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178</v>
      </c>
      <c r="S32" s="240" t="s">
        <v>179</v>
      </c>
      <c r="T32" s="241" t="s">
        <v>179</v>
      </c>
      <c r="U32" s="223">
        <v>1.0999999999999999E-2</v>
      </c>
      <c r="V32" s="223">
        <f>ROUND(E32*U32,2)</f>
        <v>8</v>
      </c>
      <c r="W32" s="223"/>
      <c r="X32" s="223" t="s">
        <v>180</v>
      </c>
      <c r="Y32" s="223" t="s">
        <v>154</v>
      </c>
      <c r="Z32" s="213"/>
      <c r="AA32" s="213"/>
      <c r="AB32" s="213"/>
      <c r="AC32" s="213"/>
      <c r="AD32" s="213"/>
      <c r="AE32" s="213"/>
      <c r="AF32" s="213"/>
      <c r="AG32" s="213" t="s">
        <v>181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5">
      <c r="A33" s="220"/>
      <c r="B33" s="221"/>
      <c r="C33" s="260" t="s">
        <v>210</v>
      </c>
      <c r="D33" s="252"/>
      <c r="E33" s="252"/>
      <c r="F33" s="252"/>
      <c r="G33" s="252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183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13</v>
      </c>
      <c r="B34" s="236" t="s">
        <v>211</v>
      </c>
      <c r="C34" s="246" t="s">
        <v>212</v>
      </c>
      <c r="D34" s="237" t="s">
        <v>177</v>
      </c>
      <c r="E34" s="238">
        <v>118.8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 t="s">
        <v>178</v>
      </c>
      <c r="S34" s="240" t="s">
        <v>179</v>
      </c>
      <c r="T34" s="241" t="s">
        <v>179</v>
      </c>
      <c r="U34" s="223">
        <v>1.2E-2</v>
      </c>
      <c r="V34" s="223">
        <f>ROUND(E34*U34,2)</f>
        <v>1.43</v>
      </c>
      <c r="W34" s="223"/>
      <c r="X34" s="223" t="s">
        <v>180</v>
      </c>
      <c r="Y34" s="223" t="s">
        <v>154</v>
      </c>
      <c r="Z34" s="213"/>
      <c r="AA34" s="213"/>
      <c r="AB34" s="213"/>
      <c r="AC34" s="213"/>
      <c r="AD34" s="213"/>
      <c r="AE34" s="213"/>
      <c r="AF34" s="213"/>
      <c r="AG34" s="213" t="s">
        <v>181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0" t="s">
        <v>210</v>
      </c>
      <c r="D35" s="252"/>
      <c r="E35" s="252"/>
      <c r="F35" s="252"/>
      <c r="G35" s="252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183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0.399999999999999" outlineLevel="1" x14ac:dyDescent="0.25">
      <c r="A36" s="235">
        <v>14</v>
      </c>
      <c r="B36" s="236" t="s">
        <v>213</v>
      </c>
      <c r="C36" s="246" t="s">
        <v>214</v>
      </c>
      <c r="D36" s="237" t="s">
        <v>177</v>
      </c>
      <c r="E36" s="238">
        <v>727.1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178</v>
      </c>
      <c r="S36" s="240" t="s">
        <v>179</v>
      </c>
      <c r="T36" s="241" t="s">
        <v>179</v>
      </c>
      <c r="U36" s="223">
        <v>5.2999999999999999E-2</v>
      </c>
      <c r="V36" s="223">
        <f>ROUND(E36*U36,2)</f>
        <v>38.54</v>
      </c>
      <c r="W36" s="223"/>
      <c r="X36" s="223" t="s">
        <v>180</v>
      </c>
      <c r="Y36" s="223" t="s">
        <v>154</v>
      </c>
      <c r="Z36" s="213"/>
      <c r="AA36" s="213"/>
      <c r="AB36" s="213"/>
      <c r="AC36" s="213"/>
      <c r="AD36" s="213"/>
      <c r="AE36" s="213"/>
      <c r="AF36" s="213"/>
      <c r="AG36" s="213" t="s">
        <v>181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215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0.399999999999999" outlineLevel="1" x14ac:dyDescent="0.25">
      <c r="A38" s="235">
        <v>15</v>
      </c>
      <c r="B38" s="236" t="s">
        <v>216</v>
      </c>
      <c r="C38" s="246" t="s">
        <v>217</v>
      </c>
      <c r="D38" s="237" t="s">
        <v>177</v>
      </c>
      <c r="E38" s="238">
        <v>118.8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178</v>
      </c>
      <c r="S38" s="240" t="s">
        <v>179</v>
      </c>
      <c r="T38" s="241" t="s">
        <v>179</v>
      </c>
      <c r="U38" s="223">
        <v>6.0999999999999999E-2</v>
      </c>
      <c r="V38" s="223">
        <f>ROUND(E38*U38,2)</f>
        <v>7.25</v>
      </c>
      <c r="W38" s="223"/>
      <c r="X38" s="223" t="s">
        <v>180</v>
      </c>
      <c r="Y38" s="223" t="s">
        <v>154</v>
      </c>
      <c r="Z38" s="213"/>
      <c r="AA38" s="213"/>
      <c r="AB38" s="213"/>
      <c r="AC38" s="213"/>
      <c r="AD38" s="213"/>
      <c r="AE38" s="213"/>
      <c r="AF38" s="213"/>
      <c r="AG38" s="213" t="s">
        <v>181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47" t="s">
        <v>215</v>
      </c>
      <c r="D39" s="243"/>
      <c r="E39" s="243"/>
      <c r="F39" s="243"/>
      <c r="G39" s="24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156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0.399999999999999" outlineLevel="1" x14ac:dyDescent="0.25">
      <c r="A40" s="253">
        <v>16</v>
      </c>
      <c r="B40" s="254" t="s">
        <v>218</v>
      </c>
      <c r="C40" s="261" t="s">
        <v>219</v>
      </c>
      <c r="D40" s="255" t="s">
        <v>177</v>
      </c>
      <c r="E40" s="256">
        <v>769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8" t="s">
        <v>178</v>
      </c>
      <c r="S40" s="258" t="s">
        <v>179</v>
      </c>
      <c r="T40" s="259" t="s">
        <v>179</v>
      </c>
      <c r="U40" s="223">
        <v>8.9999999999999993E-3</v>
      </c>
      <c r="V40" s="223">
        <f>ROUND(E40*U40,2)</f>
        <v>6.92</v>
      </c>
      <c r="W40" s="223"/>
      <c r="X40" s="223" t="s">
        <v>180</v>
      </c>
      <c r="Y40" s="223" t="s">
        <v>154</v>
      </c>
      <c r="Z40" s="213"/>
      <c r="AA40" s="213"/>
      <c r="AB40" s="213"/>
      <c r="AC40" s="213"/>
      <c r="AD40" s="213"/>
      <c r="AE40" s="213"/>
      <c r="AF40" s="213"/>
      <c r="AG40" s="213" t="s">
        <v>181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53">
        <v>17</v>
      </c>
      <c r="B41" s="254" t="s">
        <v>220</v>
      </c>
      <c r="C41" s="261" t="s">
        <v>221</v>
      </c>
      <c r="D41" s="255" t="s">
        <v>177</v>
      </c>
      <c r="E41" s="256">
        <v>55</v>
      </c>
      <c r="F41" s="257"/>
      <c r="G41" s="258">
        <f>ROUND(E41*F41,2)</f>
        <v>0</v>
      </c>
      <c r="H41" s="257"/>
      <c r="I41" s="258">
        <f>ROUND(E41*H41,2)</f>
        <v>0</v>
      </c>
      <c r="J41" s="257"/>
      <c r="K41" s="258">
        <f>ROUND(E41*J41,2)</f>
        <v>0</v>
      </c>
      <c r="L41" s="258">
        <v>21</v>
      </c>
      <c r="M41" s="258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8"/>
      <c r="S41" s="258" t="s">
        <v>151</v>
      </c>
      <c r="T41" s="259" t="s">
        <v>152</v>
      </c>
      <c r="U41" s="223">
        <v>0</v>
      </c>
      <c r="V41" s="223">
        <f>ROUND(E41*U41,2)</f>
        <v>0</v>
      </c>
      <c r="W41" s="223"/>
      <c r="X41" s="223" t="s">
        <v>180</v>
      </c>
      <c r="Y41" s="223" t="s">
        <v>154</v>
      </c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5">
      <c r="A42" s="228" t="s">
        <v>147</v>
      </c>
      <c r="B42" s="229" t="s">
        <v>96</v>
      </c>
      <c r="C42" s="245" t="s">
        <v>97</v>
      </c>
      <c r="D42" s="230"/>
      <c r="E42" s="231"/>
      <c r="F42" s="232"/>
      <c r="G42" s="232">
        <f>SUMIF(AG43:AG52,"&lt;&gt;NOR",G43:G52)</f>
        <v>0</v>
      </c>
      <c r="H42" s="232"/>
      <c r="I42" s="232">
        <f>SUM(I43:I52)</f>
        <v>0</v>
      </c>
      <c r="J42" s="232"/>
      <c r="K42" s="232">
        <f>SUM(K43:K52)</f>
        <v>0</v>
      </c>
      <c r="L42" s="232"/>
      <c r="M42" s="232">
        <f>SUM(M43:M52)</f>
        <v>0</v>
      </c>
      <c r="N42" s="231"/>
      <c r="O42" s="231">
        <f>SUM(O43:O52)</f>
        <v>0</v>
      </c>
      <c r="P42" s="231"/>
      <c r="Q42" s="231">
        <f>SUM(Q43:Q52)</f>
        <v>0</v>
      </c>
      <c r="R42" s="232"/>
      <c r="S42" s="232"/>
      <c r="T42" s="233"/>
      <c r="U42" s="227"/>
      <c r="V42" s="227">
        <f>SUM(V43:V52)</f>
        <v>0</v>
      </c>
      <c r="W42" s="227"/>
      <c r="X42" s="227"/>
      <c r="Y42" s="227"/>
      <c r="AG42" t="s">
        <v>148</v>
      </c>
    </row>
    <row r="43" spans="1:60" outlineLevel="1" x14ac:dyDescent="0.25">
      <c r="A43" s="235">
        <v>18</v>
      </c>
      <c r="B43" s="236" t="s">
        <v>222</v>
      </c>
      <c r="C43" s="246" t="s">
        <v>223</v>
      </c>
      <c r="D43" s="237" t="s">
        <v>224</v>
      </c>
      <c r="E43" s="238">
        <v>1727.88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151</v>
      </c>
      <c r="T43" s="241" t="s">
        <v>152</v>
      </c>
      <c r="U43" s="223">
        <v>0</v>
      </c>
      <c r="V43" s="223">
        <f>ROUND(E43*U43,2)</f>
        <v>0</v>
      </c>
      <c r="W43" s="223"/>
      <c r="X43" s="223" t="s">
        <v>153</v>
      </c>
      <c r="Y43" s="223" t="s">
        <v>154</v>
      </c>
      <c r="Z43" s="213"/>
      <c r="AA43" s="213"/>
      <c r="AB43" s="213"/>
      <c r="AC43" s="213"/>
      <c r="AD43" s="213"/>
      <c r="AE43" s="213"/>
      <c r="AF43" s="213"/>
      <c r="AG43" s="213" t="s">
        <v>155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47" t="s">
        <v>227</v>
      </c>
      <c r="D44" s="243"/>
      <c r="E44" s="243"/>
      <c r="F44" s="243"/>
      <c r="G44" s="24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48" t="s">
        <v>228</v>
      </c>
      <c r="D45" s="244"/>
      <c r="E45" s="244"/>
      <c r="F45" s="244"/>
      <c r="G45" s="244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62" t="s">
        <v>225</v>
      </c>
      <c r="D46" s="224"/>
      <c r="E46" s="225"/>
      <c r="F46" s="226"/>
      <c r="G46" s="226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48" t="s">
        <v>229</v>
      </c>
      <c r="D47" s="244"/>
      <c r="E47" s="244"/>
      <c r="F47" s="244"/>
      <c r="G47" s="244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1" outlineLevel="3" x14ac:dyDescent="0.25">
      <c r="A48" s="220"/>
      <c r="B48" s="221"/>
      <c r="C48" s="248" t="s">
        <v>230</v>
      </c>
      <c r="D48" s="244"/>
      <c r="E48" s="244"/>
      <c r="F48" s="244"/>
      <c r="G48" s="244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2" t="str">
        <f>C48</f>
        <v xml:space="preserve"> – veškeré poplatky provozovateli skládky, recyklační linky nebo jiného zařízení na zpracování nebo likvidaci odpadů související s převzetím, uložením, zpracováním nebo likvidací odpadu</v>
      </c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48" t="s">
        <v>231</v>
      </c>
      <c r="D49" s="244"/>
      <c r="E49" s="244"/>
      <c r="F49" s="244"/>
      <c r="G49" s="244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1" outlineLevel="3" x14ac:dyDescent="0.25">
      <c r="A50" s="220"/>
      <c r="B50" s="221"/>
      <c r="C50" s="248" t="s">
        <v>232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2" t="str">
        <f>C50</f>
        <v xml:space="preserve"> – náklady spojené s dopravou odpadu z místa stavby na místo převzetí provozovatelem skládky, recyklační linky nebo jiného zařízení na zpracování nebo likvidaci odpadů</v>
      </c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48" t="s">
        <v>233</v>
      </c>
      <c r="D51" s="244"/>
      <c r="E51" s="244"/>
      <c r="F51" s="244"/>
      <c r="G51" s="24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5">
      <c r="A52" s="220"/>
      <c r="B52" s="221"/>
      <c r="C52" s="248" t="s">
        <v>226</v>
      </c>
      <c r="D52" s="244"/>
      <c r="E52" s="244"/>
      <c r="F52" s="244"/>
      <c r="G52" s="244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156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2" t="str">
        <f>C52</f>
        <v>Tunou se rozumí hmotnost odpadu vytříděného v souladu se zákonem č. 185/2001 Sb., o nakládání s odpady, v platném znění."</v>
      </c>
      <c r="BB52" s="213"/>
      <c r="BC52" s="213"/>
      <c r="BD52" s="213"/>
      <c r="BE52" s="213"/>
      <c r="BF52" s="213"/>
      <c r="BG52" s="213"/>
      <c r="BH52" s="213"/>
    </row>
    <row r="53" spans="1:60" x14ac:dyDescent="0.25">
      <c r="A53" s="3"/>
      <c r="B53" s="4"/>
      <c r="C53" s="249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133</v>
      </c>
    </row>
    <row r="54" spans="1:60" x14ac:dyDescent="0.25">
      <c r="A54" s="216"/>
      <c r="B54" s="217" t="s">
        <v>29</v>
      </c>
      <c r="C54" s="250"/>
      <c r="D54" s="218"/>
      <c r="E54" s="219"/>
      <c r="F54" s="219"/>
      <c r="G54" s="234">
        <f>G8+G42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158</v>
      </c>
    </row>
    <row r="55" spans="1:60" x14ac:dyDescent="0.25">
      <c r="C55" s="251"/>
      <c r="D55" s="10"/>
      <c r="AG55" t="s">
        <v>174</v>
      </c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8">
    <mergeCell ref="C49:G49"/>
    <mergeCell ref="C50:G50"/>
    <mergeCell ref="C51:G51"/>
    <mergeCell ref="C52:G52"/>
    <mergeCell ref="C37:G37"/>
    <mergeCell ref="C39:G39"/>
    <mergeCell ref="C44:G44"/>
    <mergeCell ref="C45:G45"/>
    <mergeCell ref="C47:G47"/>
    <mergeCell ref="C48:G48"/>
    <mergeCell ref="C25:G25"/>
    <mergeCell ref="C27:G27"/>
    <mergeCell ref="C29:G29"/>
    <mergeCell ref="C31:G31"/>
    <mergeCell ref="C33:G33"/>
    <mergeCell ref="C35:G35"/>
    <mergeCell ref="C13:G13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53</v>
      </c>
      <c r="C3" s="202" t="s">
        <v>54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52</v>
      </c>
      <c r="C4" s="205" t="s">
        <v>54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2"/>
      <c r="S8" s="232"/>
      <c r="T8" s="233"/>
      <c r="U8" s="227"/>
      <c r="V8" s="227">
        <f>SUM(V9:V12)</f>
        <v>38.56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234</v>
      </c>
      <c r="C9" s="246" t="s">
        <v>235</v>
      </c>
      <c r="D9" s="237" t="s">
        <v>236</v>
      </c>
      <c r="E9" s="238">
        <v>1483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179</v>
      </c>
      <c r="T9" s="241" t="s">
        <v>179</v>
      </c>
      <c r="U9" s="223">
        <v>2.5999999999999999E-2</v>
      </c>
      <c r="V9" s="223">
        <f>ROUND(E9*U9,2)</f>
        <v>38.56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237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z vhodné sypaniny, s přemístěním sypaniny na vzdálenost do 10 m, avšak bez dodání sypaniny, ale s jejím případným kropením,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2" t="s">
        <v>225</v>
      </c>
      <c r="D11" s="224"/>
      <c r="E11" s="225"/>
      <c r="F11" s="226"/>
      <c r="G11" s="22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238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x14ac:dyDescent="0.25">
      <c r="A13" s="228" t="s">
        <v>147</v>
      </c>
      <c r="B13" s="229" t="s">
        <v>102</v>
      </c>
      <c r="C13" s="245" t="s">
        <v>103</v>
      </c>
      <c r="D13" s="230"/>
      <c r="E13" s="231"/>
      <c r="F13" s="232"/>
      <c r="G13" s="232">
        <f>SUMIF(AG14:AG15,"&lt;&gt;NOR",G14:G15)</f>
        <v>0</v>
      </c>
      <c r="H13" s="232"/>
      <c r="I13" s="232">
        <f>SUM(I14:I15)</f>
        <v>0</v>
      </c>
      <c r="J13" s="232"/>
      <c r="K13" s="232">
        <f>SUM(K14:K15)</f>
        <v>0</v>
      </c>
      <c r="L13" s="232"/>
      <c r="M13" s="232">
        <f>SUM(M14:M15)</f>
        <v>0</v>
      </c>
      <c r="N13" s="231"/>
      <c r="O13" s="231">
        <f>SUM(O14:O15)</f>
        <v>10</v>
      </c>
      <c r="P13" s="231"/>
      <c r="Q13" s="231">
        <f>SUM(Q14:Q15)</f>
        <v>0</v>
      </c>
      <c r="R13" s="232"/>
      <c r="S13" s="232"/>
      <c r="T13" s="233"/>
      <c r="U13" s="227"/>
      <c r="V13" s="227">
        <f>SUM(V14:V15)</f>
        <v>5.8</v>
      </c>
      <c r="W13" s="227"/>
      <c r="X13" s="227"/>
      <c r="Y13" s="227"/>
      <c r="AG13" t="s">
        <v>148</v>
      </c>
    </row>
    <row r="14" spans="1:60" ht="20.399999999999999" outlineLevel="1" x14ac:dyDescent="0.25">
      <c r="A14" s="235">
        <v>2</v>
      </c>
      <c r="B14" s="236" t="s">
        <v>239</v>
      </c>
      <c r="C14" s="246" t="s">
        <v>240</v>
      </c>
      <c r="D14" s="237" t="s">
        <v>177</v>
      </c>
      <c r="E14" s="238">
        <v>4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2.5</v>
      </c>
      <c r="O14" s="238">
        <f>ROUND(E14*N14,2)</f>
        <v>10</v>
      </c>
      <c r="P14" s="238">
        <v>0</v>
      </c>
      <c r="Q14" s="238">
        <f>ROUND(E14*P14,2)</f>
        <v>0</v>
      </c>
      <c r="R14" s="240" t="s">
        <v>241</v>
      </c>
      <c r="S14" s="240" t="s">
        <v>179</v>
      </c>
      <c r="T14" s="241" t="s">
        <v>179</v>
      </c>
      <c r="U14" s="223">
        <v>1.4490000000000001</v>
      </c>
      <c r="V14" s="223">
        <f>ROUND(E14*U14,2)</f>
        <v>5.8</v>
      </c>
      <c r="W14" s="223"/>
      <c r="X14" s="223" t="s">
        <v>180</v>
      </c>
      <c r="Y14" s="223" t="s">
        <v>154</v>
      </c>
      <c r="Z14" s="213"/>
      <c r="AA14" s="213"/>
      <c r="AB14" s="213"/>
      <c r="AC14" s="213"/>
      <c r="AD14" s="213"/>
      <c r="AE14" s="213"/>
      <c r="AF14" s="213"/>
      <c r="AG14" s="213" t="s">
        <v>242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60" t="s">
        <v>243</v>
      </c>
      <c r="D15" s="252"/>
      <c r="E15" s="252"/>
      <c r="F15" s="252"/>
      <c r="G15" s="252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183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x14ac:dyDescent="0.25">
      <c r="A16" s="228" t="s">
        <v>147</v>
      </c>
      <c r="B16" s="229" t="s">
        <v>106</v>
      </c>
      <c r="C16" s="245" t="s">
        <v>107</v>
      </c>
      <c r="D16" s="230"/>
      <c r="E16" s="231"/>
      <c r="F16" s="232"/>
      <c r="G16" s="232">
        <f>SUMIF(AG17:AG34,"&lt;&gt;NOR",G17:G34)</f>
        <v>0</v>
      </c>
      <c r="H16" s="232"/>
      <c r="I16" s="232">
        <f>SUM(I17:I34)</f>
        <v>0</v>
      </c>
      <c r="J16" s="232"/>
      <c r="K16" s="232">
        <f>SUM(K17:K34)</f>
        <v>0</v>
      </c>
      <c r="L16" s="232"/>
      <c r="M16" s="232">
        <f>SUM(M17:M34)</f>
        <v>0</v>
      </c>
      <c r="N16" s="231"/>
      <c r="O16" s="231">
        <f>SUM(O17:O34)</f>
        <v>2091.0699999999997</v>
      </c>
      <c r="P16" s="231"/>
      <c r="Q16" s="231">
        <f>SUM(Q17:Q34)</f>
        <v>0</v>
      </c>
      <c r="R16" s="232"/>
      <c r="S16" s="232"/>
      <c r="T16" s="233"/>
      <c r="U16" s="227"/>
      <c r="V16" s="227">
        <f>SUM(V17:V34)</f>
        <v>338.27000000000004</v>
      </c>
      <c r="W16" s="227"/>
      <c r="X16" s="227"/>
      <c r="Y16" s="227"/>
      <c r="AG16" t="s">
        <v>148</v>
      </c>
    </row>
    <row r="17" spans="1:60" ht="20.399999999999999" outlineLevel="1" x14ac:dyDescent="0.25">
      <c r="A17" s="253">
        <v>3</v>
      </c>
      <c r="B17" s="254" t="s">
        <v>244</v>
      </c>
      <c r="C17" s="261" t="s">
        <v>245</v>
      </c>
      <c r="D17" s="255" t="s">
        <v>236</v>
      </c>
      <c r="E17" s="256">
        <v>1453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6">
        <v>0.441</v>
      </c>
      <c r="O17" s="256">
        <f>ROUND(E17*N17,2)</f>
        <v>640.77</v>
      </c>
      <c r="P17" s="256">
        <v>0</v>
      </c>
      <c r="Q17" s="256">
        <f>ROUND(E17*P17,2)</f>
        <v>0</v>
      </c>
      <c r="R17" s="258" t="s">
        <v>246</v>
      </c>
      <c r="S17" s="258" t="s">
        <v>179</v>
      </c>
      <c r="T17" s="259" t="s">
        <v>179</v>
      </c>
      <c r="U17" s="223">
        <v>2.9000000000000001E-2</v>
      </c>
      <c r="V17" s="223">
        <f>ROUND(E17*U17,2)</f>
        <v>42.14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53">
        <v>4</v>
      </c>
      <c r="B18" s="254" t="s">
        <v>247</v>
      </c>
      <c r="C18" s="261" t="s">
        <v>248</v>
      </c>
      <c r="D18" s="255" t="s">
        <v>236</v>
      </c>
      <c r="E18" s="256">
        <v>1453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6">
        <v>0.441</v>
      </c>
      <c r="O18" s="256">
        <f>ROUND(E18*N18,2)</f>
        <v>640.77</v>
      </c>
      <c r="P18" s="256">
        <v>0</v>
      </c>
      <c r="Q18" s="256">
        <f>ROUND(E18*P18,2)</f>
        <v>0</v>
      </c>
      <c r="R18" s="258" t="s">
        <v>246</v>
      </c>
      <c r="S18" s="258" t="s">
        <v>179</v>
      </c>
      <c r="T18" s="259" t="s">
        <v>179</v>
      </c>
      <c r="U18" s="223">
        <v>2.9000000000000001E-2</v>
      </c>
      <c r="V18" s="223">
        <f>ROUND(E18*U18,2)</f>
        <v>42.14</v>
      </c>
      <c r="W18" s="223"/>
      <c r="X18" s="223" t="s">
        <v>180</v>
      </c>
      <c r="Y18" s="223" t="s">
        <v>154</v>
      </c>
      <c r="Z18" s="213"/>
      <c r="AA18" s="213"/>
      <c r="AB18" s="213"/>
      <c r="AC18" s="213"/>
      <c r="AD18" s="213"/>
      <c r="AE18" s="213"/>
      <c r="AF18" s="213"/>
      <c r="AG18" s="213" t="s">
        <v>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53">
        <v>5</v>
      </c>
      <c r="B19" s="254" t="s">
        <v>249</v>
      </c>
      <c r="C19" s="261" t="s">
        <v>250</v>
      </c>
      <c r="D19" s="255" t="s">
        <v>236</v>
      </c>
      <c r="E19" s="256">
        <v>90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6">
        <v>0.52900000000000003</v>
      </c>
      <c r="O19" s="256">
        <f>ROUND(E19*N19,2)</f>
        <v>47.61</v>
      </c>
      <c r="P19" s="256">
        <v>0</v>
      </c>
      <c r="Q19" s="256">
        <f>ROUND(E19*P19,2)</f>
        <v>0</v>
      </c>
      <c r="R19" s="258" t="s">
        <v>246</v>
      </c>
      <c r="S19" s="258" t="s">
        <v>179</v>
      </c>
      <c r="T19" s="259" t="s">
        <v>179</v>
      </c>
      <c r="U19" s="223">
        <v>3.1E-2</v>
      </c>
      <c r="V19" s="223">
        <f>ROUND(E19*U19,2)</f>
        <v>2.79</v>
      </c>
      <c r="W19" s="223"/>
      <c r="X19" s="223" t="s">
        <v>180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0.399999999999999" outlineLevel="1" x14ac:dyDescent="0.25">
      <c r="A20" s="235">
        <v>6</v>
      </c>
      <c r="B20" s="236" t="s">
        <v>251</v>
      </c>
      <c r="C20" s="246" t="s">
        <v>252</v>
      </c>
      <c r="D20" s="237" t="s">
        <v>236</v>
      </c>
      <c r="E20" s="238">
        <v>1453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9.2799999999999994E-2</v>
      </c>
      <c r="O20" s="238">
        <f>ROUND(E20*N20,2)</f>
        <v>134.84</v>
      </c>
      <c r="P20" s="238">
        <v>0</v>
      </c>
      <c r="Q20" s="238">
        <f>ROUND(E20*P20,2)</f>
        <v>0</v>
      </c>
      <c r="R20" s="240" t="s">
        <v>246</v>
      </c>
      <c r="S20" s="240" t="s">
        <v>179</v>
      </c>
      <c r="T20" s="241" t="s">
        <v>179</v>
      </c>
      <c r="U20" s="223">
        <v>1.2999999999999999E-2</v>
      </c>
      <c r="V20" s="223">
        <f>ROUND(E20*U20,2)</f>
        <v>18.89</v>
      </c>
      <c r="W20" s="223"/>
      <c r="X20" s="223" t="s">
        <v>180</v>
      </c>
      <c r="Y20" s="223" t="s">
        <v>154</v>
      </c>
      <c r="Z20" s="213"/>
      <c r="AA20" s="213"/>
      <c r="AB20" s="213"/>
      <c r="AC20" s="213"/>
      <c r="AD20" s="213"/>
      <c r="AE20" s="213"/>
      <c r="AF20" s="213"/>
      <c r="AG20" s="213" t="s">
        <v>181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0" t="s">
        <v>253</v>
      </c>
      <c r="D21" s="252"/>
      <c r="E21" s="252"/>
      <c r="F21" s="252"/>
      <c r="G21" s="252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0.399999999999999" outlineLevel="1" x14ac:dyDescent="0.25">
      <c r="A22" s="253">
        <v>7</v>
      </c>
      <c r="B22" s="254" t="s">
        <v>254</v>
      </c>
      <c r="C22" s="261" t="s">
        <v>255</v>
      </c>
      <c r="D22" s="255" t="s">
        <v>236</v>
      </c>
      <c r="E22" s="256">
        <v>1453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6">
        <v>0.10373</v>
      </c>
      <c r="O22" s="256">
        <f>ROUND(E22*N22,2)</f>
        <v>150.72</v>
      </c>
      <c r="P22" s="256">
        <v>0</v>
      </c>
      <c r="Q22" s="256">
        <f>ROUND(E22*P22,2)</f>
        <v>0</v>
      </c>
      <c r="R22" s="258" t="s">
        <v>246</v>
      </c>
      <c r="S22" s="258" t="s">
        <v>179</v>
      </c>
      <c r="T22" s="259" t="s">
        <v>179</v>
      </c>
      <c r="U22" s="223">
        <v>6.4000000000000001E-2</v>
      </c>
      <c r="V22" s="223">
        <f>ROUND(E22*U22,2)</f>
        <v>92.99</v>
      </c>
      <c r="W22" s="223"/>
      <c r="X22" s="223" t="s">
        <v>180</v>
      </c>
      <c r="Y22" s="223" t="s">
        <v>154</v>
      </c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0.399999999999999" outlineLevel="1" x14ac:dyDescent="0.25">
      <c r="A23" s="253">
        <v>8</v>
      </c>
      <c r="B23" s="254" t="s">
        <v>256</v>
      </c>
      <c r="C23" s="261" t="s">
        <v>257</v>
      </c>
      <c r="D23" s="255" t="s">
        <v>236</v>
      </c>
      <c r="E23" s="256">
        <v>1453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6">
        <v>0.12966</v>
      </c>
      <c r="O23" s="256">
        <f>ROUND(E23*N23,2)</f>
        <v>188.4</v>
      </c>
      <c r="P23" s="256">
        <v>0</v>
      </c>
      <c r="Q23" s="256">
        <f>ROUND(E23*P23,2)</f>
        <v>0</v>
      </c>
      <c r="R23" s="258" t="s">
        <v>246</v>
      </c>
      <c r="S23" s="258" t="s">
        <v>179</v>
      </c>
      <c r="T23" s="259" t="s">
        <v>179</v>
      </c>
      <c r="U23" s="223">
        <v>0.02</v>
      </c>
      <c r="V23" s="223">
        <f>ROUND(E23*U23,2)</f>
        <v>29.06</v>
      </c>
      <c r="W23" s="223"/>
      <c r="X23" s="223" t="s">
        <v>180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0.399999999999999" outlineLevel="1" x14ac:dyDescent="0.25">
      <c r="A24" s="253">
        <v>9</v>
      </c>
      <c r="B24" s="254" t="s">
        <v>258</v>
      </c>
      <c r="C24" s="261" t="s">
        <v>259</v>
      </c>
      <c r="D24" s="255" t="s">
        <v>236</v>
      </c>
      <c r="E24" s="256">
        <v>1453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6">
        <v>0.15559000000000001</v>
      </c>
      <c r="O24" s="256">
        <f>ROUND(E24*N24,2)</f>
        <v>226.07</v>
      </c>
      <c r="P24" s="256">
        <v>0</v>
      </c>
      <c r="Q24" s="256">
        <f>ROUND(E24*P24,2)</f>
        <v>0</v>
      </c>
      <c r="R24" s="258" t="s">
        <v>246</v>
      </c>
      <c r="S24" s="258" t="s">
        <v>179</v>
      </c>
      <c r="T24" s="259" t="s">
        <v>179</v>
      </c>
      <c r="U24" s="223">
        <v>2.1999999999999999E-2</v>
      </c>
      <c r="V24" s="223">
        <f>ROUND(E24*U24,2)</f>
        <v>31.97</v>
      </c>
      <c r="W24" s="223"/>
      <c r="X24" s="223" t="s">
        <v>180</v>
      </c>
      <c r="Y24" s="223" t="s">
        <v>154</v>
      </c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0.399999999999999" outlineLevel="1" x14ac:dyDescent="0.25">
      <c r="A25" s="235">
        <v>10</v>
      </c>
      <c r="B25" s="236" t="s">
        <v>260</v>
      </c>
      <c r="C25" s="246" t="s">
        <v>261</v>
      </c>
      <c r="D25" s="237" t="s">
        <v>236</v>
      </c>
      <c r="E25" s="238">
        <v>50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0.23891999999999999</v>
      </c>
      <c r="O25" s="238">
        <f>ROUND(E25*N25,2)</f>
        <v>11.95</v>
      </c>
      <c r="P25" s="238">
        <v>0</v>
      </c>
      <c r="Q25" s="238">
        <f>ROUND(E25*P25,2)</f>
        <v>0</v>
      </c>
      <c r="R25" s="240" t="s">
        <v>246</v>
      </c>
      <c r="S25" s="240" t="s">
        <v>179</v>
      </c>
      <c r="T25" s="241" t="s">
        <v>179</v>
      </c>
      <c r="U25" s="223">
        <v>0.80100000000000005</v>
      </c>
      <c r="V25" s="223">
        <f>ROUND(E25*U25,2)</f>
        <v>40.049999999999997</v>
      </c>
      <c r="W25" s="223"/>
      <c r="X25" s="223" t="s">
        <v>180</v>
      </c>
      <c r="Y25" s="223" t="s">
        <v>154</v>
      </c>
      <c r="Z25" s="213"/>
      <c r="AA25" s="213"/>
      <c r="AB25" s="213"/>
      <c r="AC25" s="213"/>
      <c r="AD25" s="213"/>
      <c r="AE25" s="213"/>
      <c r="AF25" s="213"/>
      <c r="AG25" s="213" t="s">
        <v>242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60" t="s">
        <v>262</v>
      </c>
      <c r="D26" s="252"/>
      <c r="E26" s="252"/>
      <c r="F26" s="252"/>
      <c r="G26" s="25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s provedením lože, s vyplněním spár, s dvojím beraněním a se smetením přebytečného materiálu na vzdálenost do 3 m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11</v>
      </c>
      <c r="B27" s="236" t="s">
        <v>263</v>
      </c>
      <c r="C27" s="246" t="s">
        <v>264</v>
      </c>
      <c r="D27" s="237" t="s">
        <v>236</v>
      </c>
      <c r="E27" s="238">
        <v>80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7.3899999999999993E-2</v>
      </c>
      <c r="O27" s="238">
        <f>ROUND(E27*N27,2)</f>
        <v>5.91</v>
      </c>
      <c r="P27" s="238">
        <v>0</v>
      </c>
      <c r="Q27" s="238">
        <f>ROUND(E27*P27,2)</f>
        <v>0</v>
      </c>
      <c r="R27" s="240" t="s">
        <v>246</v>
      </c>
      <c r="S27" s="240" t="s">
        <v>179</v>
      </c>
      <c r="T27" s="241" t="s">
        <v>179</v>
      </c>
      <c r="U27" s="223">
        <v>0.47799999999999998</v>
      </c>
      <c r="V27" s="223">
        <f>ROUND(E27*U27,2)</f>
        <v>38.24</v>
      </c>
      <c r="W27" s="223"/>
      <c r="X27" s="223" t="s">
        <v>180</v>
      </c>
      <c r="Y27" s="223" t="s">
        <v>154</v>
      </c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265</v>
      </c>
      <c r="D28" s="252"/>
      <c r="E28" s="252"/>
      <c r="F28" s="252"/>
      <c r="G28" s="252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s provedením lože z kameniva drceného, s vyplněním spár, s dvojitým hutněním a se smetením přebytečného materiálu na krajnici. S dodáním hmot pro lože a výplň spár.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53">
        <v>12</v>
      </c>
      <c r="B29" s="254" t="s">
        <v>266</v>
      </c>
      <c r="C29" s="261" t="s">
        <v>267</v>
      </c>
      <c r="D29" s="255" t="s">
        <v>236</v>
      </c>
      <c r="E29" s="256">
        <v>80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6">
        <v>0.18375</v>
      </c>
      <c r="O29" s="256">
        <f>ROUND(E29*N29,2)</f>
        <v>14.7</v>
      </c>
      <c r="P29" s="256">
        <v>0</v>
      </c>
      <c r="Q29" s="256">
        <f>ROUND(E29*P29,2)</f>
        <v>0</v>
      </c>
      <c r="R29" s="258"/>
      <c r="S29" s="258" t="s">
        <v>151</v>
      </c>
      <c r="T29" s="259" t="s">
        <v>152</v>
      </c>
      <c r="U29" s="223">
        <v>0</v>
      </c>
      <c r="V29" s="223">
        <f>ROUND(E29*U29,2)</f>
        <v>0</v>
      </c>
      <c r="W29" s="223"/>
      <c r="X29" s="223" t="s">
        <v>180</v>
      </c>
      <c r="Y29" s="223" t="s">
        <v>154</v>
      </c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53">
        <v>13</v>
      </c>
      <c r="B30" s="254" t="s">
        <v>268</v>
      </c>
      <c r="C30" s="261" t="s">
        <v>269</v>
      </c>
      <c r="D30" s="255" t="s">
        <v>236</v>
      </c>
      <c r="E30" s="256">
        <v>50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6">
        <v>0.18375</v>
      </c>
      <c r="O30" s="256">
        <f>ROUND(E30*N30,2)</f>
        <v>9.19</v>
      </c>
      <c r="P30" s="256">
        <v>0</v>
      </c>
      <c r="Q30" s="256">
        <f>ROUND(E30*P30,2)</f>
        <v>0</v>
      </c>
      <c r="R30" s="258"/>
      <c r="S30" s="258" t="s">
        <v>151</v>
      </c>
      <c r="T30" s="259" t="s">
        <v>152</v>
      </c>
      <c r="U30" s="223">
        <v>0</v>
      </c>
      <c r="V30" s="223">
        <f>ROUND(E30*U30,2)</f>
        <v>0</v>
      </c>
      <c r="W30" s="223"/>
      <c r="X30" s="223" t="s">
        <v>180</v>
      </c>
      <c r="Y30" s="223" t="s">
        <v>154</v>
      </c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3">
        <v>14</v>
      </c>
      <c r="B31" s="254" t="s">
        <v>270</v>
      </c>
      <c r="C31" s="261" t="s">
        <v>271</v>
      </c>
      <c r="D31" s="255" t="s">
        <v>236</v>
      </c>
      <c r="E31" s="256">
        <v>4209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6">
        <v>5.0000000000000001E-4</v>
      </c>
      <c r="O31" s="256">
        <f>ROUND(E31*N31,2)</f>
        <v>2.1</v>
      </c>
      <c r="P31" s="256">
        <v>0</v>
      </c>
      <c r="Q31" s="256">
        <f>ROUND(E31*P31,2)</f>
        <v>0</v>
      </c>
      <c r="R31" s="258"/>
      <c r="S31" s="258" t="s">
        <v>151</v>
      </c>
      <c r="T31" s="259" t="s">
        <v>152</v>
      </c>
      <c r="U31" s="223">
        <v>0</v>
      </c>
      <c r="V31" s="223">
        <f>ROUND(E31*U31,2)</f>
        <v>0</v>
      </c>
      <c r="W31" s="223"/>
      <c r="X31" s="223" t="s">
        <v>180</v>
      </c>
      <c r="Y31" s="223" t="s">
        <v>154</v>
      </c>
      <c r="Z31" s="213"/>
      <c r="AA31" s="213"/>
      <c r="AB31" s="213"/>
      <c r="AC31" s="213"/>
      <c r="AD31" s="213"/>
      <c r="AE31" s="213"/>
      <c r="AF31" s="213"/>
      <c r="AG31" s="213" t="s">
        <v>181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3">
        <v>15</v>
      </c>
      <c r="B32" s="254" t="s">
        <v>272</v>
      </c>
      <c r="C32" s="261" t="s">
        <v>273</v>
      </c>
      <c r="D32" s="255" t="s">
        <v>236</v>
      </c>
      <c r="E32" s="256">
        <v>1403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6">
        <v>5.0000000000000001E-4</v>
      </c>
      <c r="O32" s="256">
        <f>ROUND(E32*N32,2)</f>
        <v>0.7</v>
      </c>
      <c r="P32" s="256">
        <v>0</v>
      </c>
      <c r="Q32" s="256">
        <f>ROUND(E32*P32,2)</f>
        <v>0</v>
      </c>
      <c r="R32" s="258"/>
      <c r="S32" s="258" t="s">
        <v>151</v>
      </c>
      <c r="T32" s="259" t="s">
        <v>152</v>
      </c>
      <c r="U32" s="223">
        <v>0</v>
      </c>
      <c r="V32" s="223">
        <f>ROUND(E32*U32,2)</f>
        <v>0</v>
      </c>
      <c r="W32" s="223"/>
      <c r="X32" s="223" t="s">
        <v>153</v>
      </c>
      <c r="Y32" s="223" t="s">
        <v>154</v>
      </c>
      <c r="Z32" s="213"/>
      <c r="AA32" s="213"/>
      <c r="AB32" s="213"/>
      <c r="AC32" s="213"/>
      <c r="AD32" s="213"/>
      <c r="AE32" s="213"/>
      <c r="AF32" s="213"/>
      <c r="AG32" s="213" t="s">
        <v>155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3">
        <v>16</v>
      </c>
      <c r="B33" s="254" t="s">
        <v>274</v>
      </c>
      <c r="C33" s="261" t="s">
        <v>275</v>
      </c>
      <c r="D33" s="255" t="s">
        <v>276</v>
      </c>
      <c r="E33" s="256">
        <v>2.5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6">
        <v>1</v>
      </c>
      <c r="O33" s="256">
        <f>ROUND(E33*N33,2)</f>
        <v>2.5</v>
      </c>
      <c r="P33" s="256">
        <v>0</v>
      </c>
      <c r="Q33" s="256">
        <f>ROUND(E33*P33,2)</f>
        <v>0</v>
      </c>
      <c r="R33" s="258" t="s">
        <v>277</v>
      </c>
      <c r="S33" s="258" t="s">
        <v>179</v>
      </c>
      <c r="T33" s="259" t="s">
        <v>179</v>
      </c>
      <c r="U33" s="223">
        <v>0</v>
      </c>
      <c r="V33" s="223">
        <f>ROUND(E33*U33,2)</f>
        <v>0</v>
      </c>
      <c r="W33" s="223"/>
      <c r="X33" s="223" t="s">
        <v>153</v>
      </c>
      <c r="Y33" s="223" t="s">
        <v>154</v>
      </c>
      <c r="Z33" s="213"/>
      <c r="AA33" s="213"/>
      <c r="AB33" s="213"/>
      <c r="AC33" s="213"/>
      <c r="AD33" s="213"/>
      <c r="AE33" s="213"/>
      <c r="AF33" s="213"/>
      <c r="AG33" s="213" t="s">
        <v>278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53">
        <v>17</v>
      </c>
      <c r="B34" s="254" t="s">
        <v>279</v>
      </c>
      <c r="C34" s="261" t="s">
        <v>280</v>
      </c>
      <c r="D34" s="255" t="s">
        <v>236</v>
      </c>
      <c r="E34" s="256">
        <v>84.8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6">
        <v>0.17499999999999999</v>
      </c>
      <c r="O34" s="256">
        <f>ROUND(E34*N34,2)</f>
        <v>14.84</v>
      </c>
      <c r="P34" s="256">
        <v>0</v>
      </c>
      <c r="Q34" s="256">
        <f>ROUND(E34*P34,2)</f>
        <v>0</v>
      </c>
      <c r="R34" s="258" t="s">
        <v>277</v>
      </c>
      <c r="S34" s="258" t="s">
        <v>179</v>
      </c>
      <c r="T34" s="259" t="s">
        <v>179</v>
      </c>
      <c r="U34" s="223">
        <v>0</v>
      </c>
      <c r="V34" s="223">
        <f>ROUND(E34*U34,2)</f>
        <v>0</v>
      </c>
      <c r="W34" s="223"/>
      <c r="X34" s="223" t="s">
        <v>153</v>
      </c>
      <c r="Y34" s="223" t="s">
        <v>154</v>
      </c>
      <c r="Z34" s="213"/>
      <c r="AA34" s="213"/>
      <c r="AB34" s="213"/>
      <c r="AC34" s="213"/>
      <c r="AD34" s="213"/>
      <c r="AE34" s="213"/>
      <c r="AF34" s="213"/>
      <c r="AG34" s="213" t="s">
        <v>155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28" t="s">
        <v>147</v>
      </c>
      <c r="B35" s="229" t="s">
        <v>110</v>
      </c>
      <c r="C35" s="245" t="s">
        <v>111</v>
      </c>
      <c r="D35" s="230"/>
      <c r="E35" s="231"/>
      <c r="F35" s="232"/>
      <c r="G35" s="232">
        <f>SUMIF(AG36:AG49,"&lt;&gt;NOR",G36:G49)</f>
        <v>0</v>
      </c>
      <c r="H35" s="232"/>
      <c r="I35" s="232">
        <f>SUM(I36:I49)</f>
        <v>0</v>
      </c>
      <c r="J35" s="232"/>
      <c r="K35" s="232">
        <f>SUM(K36:K49)</f>
        <v>0</v>
      </c>
      <c r="L35" s="232"/>
      <c r="M35" s="232">
        <f>SUM(M36:M49)</f>
        <v>0</v>
      </c>
      <c r="N35" s="231"/>
      <c r="O35" s="231">
        <f>SUM(O36:O49)</f>
        <v>256.44</v>
      </c>
      <c r="P35" s="231"/>
      <c r="Q35" s="231">
        <f>SUM(Q36:Q49)</f>
        <v>0</v>
      </c>
      <c r="R35" s="232"/>
      <c r="S35" s="232"/>
      <c r="T35" s="233"/>
      <c r="U35" s="227"/>
      <c r="V35" s="227">
        <f>SUM(V36:V49)</f>
        <v>159.16999999999999</v>
      </c>
      <c r="W35" s="227"/>
      <c r="X35" s="227"/>
      <c r="Y35" s="227"/>
      <c r="AG35" t="s">
        <v>148</v>
      </c>
    </row>
    <row r="36" spans="1:60" ht="20.399999999999999" outlineLevel="1" x14ac:dyDescent="0.25">
      <c r="A36" s="235">
        <v>18</v>
      </c>
      <c r="B36" s="236" t="s">
        <v>281</v>
      </c>
      <c r="C36" s="246" t="s">
        <v>282</v>
      </c>
      <c r="D36" s="237" t="s">
        <v>283</v>
      </c>
      <c r="E36" s="238">
        <v>582.75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0.188</v>
      </c>
      <c r="O36" s="238">
        <f>ROUND(E36*N36,2)</f>
        <v>109.56</v>
      </c>
      <c r="P36" s="238">
        <v>0</v>
      </c>
      <c r="Q36" s="238">
        <f>ROUND(E36*P36,2)</f>
        <v>0</v>
      </c>
      <c r="R36" s="240" t="s">
        <v>246</v>
      </c>
      <c r="S36" s="240" t="s">
        <v>179</v>
      </c>
      <c r="T36" s="241" t="s">
        <v>179</v>
      </c>
      <c r="U36" s="223">
        <v>0.27200000000000002</v>
      </c>
      <c r="V36" s="223">
        <f>ROUND(E36*U36,2)</f>
        <v>158.51</v>
      </c>
      <c r="W36" s="223"/>
      <c r="X36" s="223" t="s">
        <v>180</v>
      </c>
      <c r="Y36" s="223" t="s">
        <v>154</v>
      </c>
      <c r="Z36" s="213"/>
      <c r="AA36" s="213"/>
      <c r="AB36" s="213"/>
      <c r="AC36" s="213"/>
      <c r="AD36" s="213"/>
      <c r="AE36" s="213"/>
      <c r="AF36" s="213"/>
      <c r="AG36" s="213" t="s">
        <v>181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60" t="s">
        <v>284</v>
      </c>
      <c r="D37" s="252"/>
      <c r="E37" s="252"/>
      <c r="F37" s="252"/>
      <c r="G37" s="252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183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35">
        <v>19</v>
      </c>
      <c r="B38" s="236" t="s">
        <v>285</v>
      </c>
      <c r="C38" s="246" t="s">
        <v>286</v>
      </c>
      <c r="D38" s="237" t="s">
        <v>283</v>
      </c>
      <c r="E38" s="238">
        <v>12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246</v>
      </c>
      <c r="S38" s="240" t="s">
        <v>179</v>
      </c>
      <c r="T38" s="241" t="s">
        <v>179</v>
      </c>
      <c r="U38" s="223">
        <v>5.5E-2</v>
      </c>
      <c r="V38" s="223">
        <f>ROUND(E38*U38,2)</f>
        <v>0.66</v>
      </c>
      <c r="W38" s="223"/>
      <c r="X38" s="223" t="s">
        <v>180</v>
      </c>
      <c r="Y38" s="223" t="s">
        <v>154</v>
      </c>
      <c r="Z38" s="213"/>
      <c r="AA38" s="213"/>
      <c r="AB38" s="213"/>
      <c r="AC38" s="213"/>
      <c r="AD38" s="213"/>
      <c r="AE38" s="213"/>
      <c r="AF38" s="213"/>
      <c r="AG38" s="213" t="s">
        <v>242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60" t="s">
        <v>287</v>
      </c>
      <c r="D39" s="252"/>
      <c r="E39" s="252"/>
      <c r="F39" s="252"/>
      <c r="G39" s="252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183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53">
        <v>20</v>
      </c>
      <c r="B40" s="254" t="s">
        <v>288</v>
      </c>
      <c r="C40" s="261" t="s">
        <v>289</v>
      </c>
      <c r="D40" s="255" t="s">
        <v>290</v>
      </c>
      <c r="E40" s="256">
        <v>5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6">
        <v>1.0656000000000001</v>
      </c>
      <c r="O40" s="256">
        <f>ROUND(E40*N40,2)</f>
        <v>5.33</v>
      </c>
      <c r="P40" s="256">
        <v>0</v>
      </c>
      <c r="Q40" s="256">
        <f>ROUND(E40*P40,2)</f>
        <v>0</v>
      </c>
      <c r="R40" s="258"/>
      <c r="S40" s="258" t="s">
        <v>151</v>
      </c>
      <c r="T40" s="259" t="s">
        <v>152</v>
      </c>
      <c r="U40" s="223">
        <v>0</v>
      </c>
      <c r="V40" s="223">
        <f>ROUND(E40*U40,2)</f>
        <v>0</v>
      </c>
      <c r="W40" s="223"/>
      <c r="X40" s="223" t="s">
        <v>180</v>
      </c>
      <c r="Y40" s="223" t="s">
        <v>154</v>
      </c>
      <c r="Z40" s="213"/>
      <c r="AA40" s="213"/>
      <c r="AB40" s="213"/>
      <c r="AC40" s="213"/>
      <c r="AD40" s="213"/>
      <c r="AE40" s="213"/>
      <c r="AF40" s="213"/>
      <c r="AG40" s="213" t="s">
        <v>181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21</v>
      </c>
      <c r="B41" s="236" t="s">
        <v>291</v>
      </c>
      <c r="C41" s="246" t="s">
        <v>292</v>
      </c>
      <c r="D41" s="237" t="s">
        <v>283</v>
      </c>
      <c r="E41" s="238">
        <v>508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0.188</v>
      </c>
      <c r="O41" s="238">
        <f>ROUND(E41*N41,2)</f>
        <v>95.5</v>
      </c>
      <c r="P41" s="238">
        <v>0</v>
      </c>
      <c r="Q41" s="238">
        <f>ROUND(E41*P41,2)</f>
        <v>0</v>
      </c>
      <c r="R41" s="240"/>
      <c r="S41" s="240" t="s">
        <v>151</v>
      </c>
      <c r="T41" s="241" t="s">
        <v>152</v>
      </c>
      <c r="U41" s="223">
        <v>0</v>
      </c>
      <c r="V41" s="223">
        <f>ROUND(E41*U41,2)</f>
        <v>0</v>
      </c>
      <c r="W41" s="223"/>
      <c r="X41" s="223" t="s">
        <v>180</v>
      </c>
      <c r="Y41" s="223" t="s">
        <v>154</v>
      </c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47" t="s">
        <v>308</v>
      </c>
      <c r="D42" s="243"/>
      <c r="E42" s="243"/>
      <c r="F42" s="243"/>
      <c r="G42" s="24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293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35">
        <v>22</v>
      </c>
      <c r="B44" s="236" t="s">
        <v>294</v>
      </c>
      <c r="C44" s="246" t="s">
        <v>295</v>
      </c>
      <c r="D44" s="237" t="s">
        <v>283</v>
      </c>
      <c r="E44" s="238">
        <v>732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151</v>
      </c>
      <c r="T44" s="241" t="s">
        <v>152</v>
      </c>
      <c r="U44" s="223">
        <v>0</v>
      </c>
      <c r="V44" s="223">
        <f>ROUND(E44*U44,2)</f>
        <v>0</v>
      </c>
      <c r="W44" s="223"/>
      <c r="X44" s="223" t="s">
        <v>180</v>
      </c>
      <c r="Y44" s="223" t="s">
        <v>154</v>
      </c>
      <c r="Z44" s="213"/>
      <c r="AA44" s="213"/>
      <c r="AB44" s="213"/>
      <c r="AC44" s="213"/>
      <c r="AD44" s="213"/>
      <c r="AE44" s="213"/>
      <c r="AF44" s="213"/>
      <c r="AG44" s="213" t="s">
        <v>181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47" t="s">
        <v>296</v>
      </c>
      <c r="D45" s="243"/>
      <c r="E45" s="243"/>
      <c r="F45" s="243"/>
      <c r="G45" s="24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53">
        <v>23</v>
      </c>
      <c r="B46" s="254" t="s">
        <v>297</v>
      </c>
      <c r="C46" s="261" t="s">
        <v>298</v>
      </c>
      <c r="D46" s="255" t="s">
        <v>290</v>
      </c>
      <c r="E46" s="256">
        <v>517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6">
        <v>8.1970000000000001E-2</v>
      </c>
      <c r="O46" s="256">
        <f>ROUND(E46*N46,2)</f>
        <v>42.38</v>
      </c>
      <c r="P46" s="256">
        <v>0</v>
      </c>
      <c r="Q46" s="256">
        <f>ROUND(E46*P46,2)</f>
        <v>0</v>
      </c>
      <c r="R46" s="258"/>
      <c r="S46" s="258" t="s">
        <v>151</v>
      </c>
      <c r="T46" s="259" t="s">
        <v>152</v>
      </c>
      <c r="U46" s="223">
        <v>0</v>
      </c>
      <c r="V46" s="223">
        <f>ROUND(E46*U46,2)</f>
        <v>0</v>
      </c>
      <c r="W46" s="223"/>
      <c r="X46" s="223" t="s">
        <v>153</v>
      </c>
      <c r="Y46" s="223" t="s">
        <v>154</v>
      </c>
      <c r="Z46" s="213"/>
      <c r="AA46" s="213"/>
      <c r="AB46" s="213"/>
      <c r="AC46" s="213"/>
      <c r="AD46" s="213"/>
      <c r="AE46" s="213"/>
      <c r="AF46" s="213"/>
      <c r="AG46" s="213" t="s">
        <v>155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53">
        <v>24</v>
      </c>
      <c r="B47" s="254" t="s">
        <v>299</v>
      </c>
      <c r="C47" s="261" t="s">
        <v>300</v>
      </c>
      <c r="D47" s="255" t="s">
        <v>290</v>
      </c>
      <c r="E47" s="256">
        <v>65.75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6">
        <v>4.2099999999999999E-2</v>
      </c>
      <c r="O47" s="256">
        <f>ROUND(E47*N47,2)</f>
        <v>2.77</v>
      </c>
      <c r="P47" s="256">
        <v>0</v>
      </c>
      <c r="Q47" s="256">
        <f>ROUND(E47*P47,2)</f>
        <v>0</v>
      </c>
      <c r="R47" s="258"/>
      <c r="S47" s="258" t="s">
        <v>151</v>
      </c>
      <c r="T47" s="259" t="s">
        <v>152</v>
      </c>
      <c r="U47" s="223">
        <v>0</v>
      </c>
      <c r="V47" s="223">
        <f>ROUND(E47*U47,2)</f>
        <v>0</v>
      </c>
      <c r="W47" s="223"/>
      <c r="X47" s="223" t="s">
        <v>153</v>
      </c>
      <c r="Y47" s="223" t="s">
        <v>154</v>
      </c>
      <c r="Z47" s="213"/>
      <c r="AA47" s="213"/>
      <c r="AB47" s="213"/>
      <c r="AC47" s="213"/>
      <c r="AD47" s="213"/>
      <c r="AE47" s="213"/>
      <c r="AF47" s="213"/>
      <c r="AG47" s="213" t="s">
        <v>155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53">
        <v>25</v>
      </c>
      <c r="B48" s="254" t="s">
        <v>301</v>
      </c>
      <c r="C48" s="261" t="s">
        <v>302</v>
      </c>
      <c r="D48" s="255" t="s">
        <v>290</v>
      </c>
      <c r="E48" s="256">
        <v>8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6">
        <v>5.6099999999999997E-2</v>
      </c>
      <c r="O48" s="256">
        <f>ROUND(E48*N48,2)</f>
        <v>0.45</v>
      </c>
      <c r="P48" s="256">
        <v>0</v>
      </c>
      <c r="Q48" s="256">
        <f>ROUND(E48*P48,2)</f>
        <v>0</v>
      </c>
      <c r="R48" s="258"/>
      <c r="S48" s="258" t="s">
        <v>151</v>
      </c>
      <c r="T48" s="259" t="s">
        <v>152</v>
      </c>
      <c r="U48" s="223">
        <v>0</v>
      </c>
      <c r="V48" s="223">
        <f>ROUND(E48*U48,2)</f>
        <v>0</v>
      </c>
      <c r="W48" s="223"/>
      <c r="X48" s="223" t="s">
        <v>153</v>
      </c>
      <c r="Y48" s="223" t="s">
        <v>154</v>
      </c>
      <c r="Z48" s="213"/>
      <c r="AA48" s="213"/>
      <c r="AB48" s="213"/>
      <c r="AC48" s="213"/>
      <c r="AD48" s="213"/>
      <c r="AE48" s="213"/>
      <c r="AF48" s="213"/>
      <c r="AG48" s="213" t="s">
        <v>155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53">
        <v>26</v>
      </c>
      <c r="B49" s="254" t="s">
        <v>303</v>
      </c>
      <c r="C49" s="261" t="s">
        <v>304</v>
      </c>
      <c r="D49" s="255" t="s">
        <v>290</v>
      </c>
      <c r="E49" s="256">
        <v>8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6">
        <v>5.6099999999999997E-2</v>
      </c>
      <c r="O49" s="256">
        <f>ROUND(E49*N49,2)</f>
        <v>0.45</v>
      </c>
      <c r="P49" s="256">
        <v>0</v>
      </c>
      <c r="Q49" s="256">
        <f>ROUND(E49*P49,2)</f>
        <v>0</v>
      </c>
      <c r="R49" s="258"/>
      <c r="S49" s="258" t="s">
        <v>151</v>
      </c>
      <c r="T49" s="259" t="s">
        <v>152</v>
      </c>
      <c r="U49" s="223">
        <v>0</v>
      </c>
      <c r="V49" s="223">
        <f>ROUND(E49*U49,2)</f>
        <v>0</v>
      </c>
      <c r="W49" s="223"/>
      <c r="X49" s="223" t="s">
        <v>153</v>
      </c>
      <c r="Y49" s="223" t="s">
        <v>154</v>
      </c>
      <c r="Z49" s="213"/>
      <c r="AA49" s="213"/>
      <c r="AB49" s="213"/>
      <c r="AC49" s="213"/>
      <c r="AD49" s="213"/>
      <c r="AE49" s="213"/>
      <c r="AF49" s="213"/>
      <c r="AG49" s="213" t="s">
        <v>155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28" t="s">
        <v>147</v>
      </c>
      <c r="B50" s="229" t="s">
        <v>112</v>
      </c>
      <c r="C50" s="245" t="s">
        <v>113</v>
      </c>
      <c r="D50" s="230"/>
      <c r="E50" s="231"/>
      <c r="F50" s="232"/>
      <c r="G50" s="232">
        <f>SUMIF(AG51:AG52,"&lt;&gt;NOR",G51:G52)</f>
        <v>0</v>
      </c>
      <c r="H50" s="232"/>
      <c r="I50" s="232">
        <f>SUM(I51:I52)</f>
        <v>0</v>
      </c>
      <c r="J50" s="232"/>
      <c r="K50" s="232">
        <f>SUM(K51:K52)</f>
        <v>0</v>
      </c>
      <c r="L50" s="232"/>
      <c r="M50" s="232">
        <f>SUM(M51:M52)</f>
        <v>0</v>
      </c>
      <c r="N50" s="231"/>
      <c r="O50" s="231">
        <f>SUM(O51:O52)</f>
        <v>0</v>
      </c>
      <c r="P50" s="231"/>
      <c r="Q50" s="231">
        <f>SUM(Q51:Q52)</f>
        <v>0</v>
      </c>
      <c r="R50" s="232"/>
      <c r="S50" s="232"/>
      <c r="T50" s="233"/>
      <c r="U50" s="227"/>
      <c r="V50" s="227">
        <f>SUM(V51:V52)</f>
        <v>37.72</v>
      </c>
      <c r="W50" s="227"/>
      <c r="X50" s="227"/>
      <c r="Y50" s="227"/>
      <c r="AG50" t="s">
        <v>148</v>
      </c>
    </row>
    <row r="51" spans="1:60" outlineLevel="1" x14ac:dyDescent="0.25">
      <c r="A51" s="235">
        <v>27</v>
      </c>
      <c r="B51" s="236" t="s">
        <v>305</v>
      </c>
      <c r="C51" s="246" t="s">
        <v>306</v>
      </c>
      <c r="D51" s="237" t="s">
        <v>276</v>
      </c>
      <c r="E51" s="238">
        <v>2357.5070099999998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246</v>
      </c>
      <c r="S51" s="240" t="s">
        <v>179</v>
      </c>
      <c r="T51" s="241" t="s">
        <v>179</v>
      </c>
      <c r="U51" s="223">
        <v>1.6E-2</v>
      </c>
      <c r="V51" s="223">
        <f>ROUND(E51*U51,2)</f>
        <v>37.72</v>
      </c>
      <c r="W51" s="223"/>
      <c r="X51" s="223" t="s">
        <v>180</v>
      </c>
      <c r="Y51" s="223" t="s">
        <v>154</v>
      </c>
      <c r="Z51" s="213"/>
      <c r="AA51" s="213"/>
      <c r="AB51" s="213"/>
      <c r="AC51" s="213"/>
      <c r="AD51" s="213"/>
      <c r="AE51" s="213"/>
      <c r="AF51" s="213"/>
      <c r="AG51" s="213" t="s">
        <v>242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0" t="s">
        <v>307</v>
      </c>
      <c r="D52" s="252"/>
      <c r="E52" s="252"/>
      <c r="F52" s="252"/>
      <c r="G52" s="252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183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5">
      <c r="A53" s="3"/>
      <c r="B53" s="4"/>
      <c r="C53" s="249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133</v>
      </c>
    </row>
    <row r="54" spans="1:60" x14ac:dyDescent="0.25">
      <c r="A54" s="216"/>
      <c r="B54" s="217" t="s">
        <v>29</v>
      </c>
      <c r="C54" s="250"/>
      <c r="D54" s="218"/>
      <c r="E54" s="219"/>
      <c r="F54" s="219"/>
      <c r="G54" s="234">
        <f>G8+G13+G16+G35+G50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158</v>
      </c>
    </row>
    <row r="55" spans="1:60" x14ac:dyDescent="0.25">
      <c r="C55" s="251"/>
      <c r="D55" s="10"/>
      <c r="AG55" t="s">
        <v>174</v>
      </c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6">
    <mergeCell ref="C42:G42"/>
    <mergeCell ref="C43:G43"/>
    <mergeCell ref="C45:G45"/>
    <mergeCell ref="C52:G52"/>
    <mergeCell ref="C15:G15"/>
    <mergeCell ref="C21:G21"/>
    <mergeCell ref="C26:G26"/>
    <mergeCell ref="C28:G28"/>
    <mergeCell ref="C37:G37"/>
    <mergeCell ref="C39:G3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55</v>
      </c>
      <c r="C3" s="202" t="s">
        <v>56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SUMIF(AG9:AG59,"&lt;&gt;NOR",G9:G59)</f>
        <v>0</v>
      </c>
      <c r="H8" s="232"/>
      <c r="I8" s="232">
        <f>SUM(I9:I59)</f>
        <v>0</v>
      </c>
      <c r="J8" s="232"/>
      <c r="K8" s="232">
        <f>SUM(K9:K59)</f>
        <v>0</v>
      </c>
      <c r="L8" s="232"/>
      <c r="M8" s="232">
        <f>SUM(M9:M59)</f>
        <v>0</v>
      </c>
      <c r="N8" s="231"/>
      <c r="O8" s="231">
        <f>SUM(O9:O59)</f>
        <v>258.83</v>
      </c>
      <c r="P8" s="231"/>
      <c r="Q8" s="231">
        <f>SUM(Q9:Q59)</f>
        <v>0</v>
      </c>
      <c r="R8" s="232"/>
      <c r="S8" s="232"/>
      <c r="T8" s="233"/>
      <c r="U8" s="227"/>
      <c r="V8" s="227">
        <f>SUM(V9:V59)</f>
        <v>1583.5899999999995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309</v>
      </c>
      <c r="C9" s="246" t="s">
        <v>310</v>
      </c>
      <c r="D9" s="237" t="s">
        <v>311</v>
      </c>
      <c r="E9" s="238">
        <v>179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179</v>
      </c>
      <c r="T9" s="241" t="s">
        <v>179</v>
      </c>
      <c r="U9" s="223">
        <v>0.20300000000000001</v>
      </c>
      <c r="V9" s="223">
        <f>ROUND(E9*U9,2)</f>
        <v>36.340000000000003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312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313</v>
      </c>
      <c r="C11" s="246" t="s">
        <v>314</v>
      </c>
      <c r="D11" s="237" t="s">
        <v>315</v>
      </c>
      <c r="E11" s="238">
        <v>17.899999999999999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178</v>
      </c>
      <c r="S11" s="240" t="s">
        <v>179</v>
      </c>
      <c r="T11" s="241" t="s">
        <v>179</v>
      </c>
      <c r="U11" s="223">
        <v>0</v>
      </c>
      <c r="V11" s="223">
        <f>ROUND(E11*U11,2)</f>
        <v>0</v>
      </c>
      <c r="W11" s="223"/>
      <c r="X11" s="223" t="s">
        <v>180</v>
      </c>
      <c r="Y11" s="223" t="s">
        <v>154</v>
      </c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0" t="s">
        <v>316</v>
      </c>
      <c r="D12" s="252"/>
      <c r="E12" s="252"/>
      <c r="F12" s="252"/>
      <c r="G12" s="25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317</v>
      </c>
      <c r="C13" s="246" t="s">
        <v>318</v>
      </c>
      <c r="D13" s="237" t="s">
        <v>283</v>
      </c>
      <c r="E13" s="238">
        <v>8.5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0.11</v>
      </c>
      <c r="P13" s="238">
        <v>0</v>
      </c>
      <c r="Q13" s="238">
        <f>ROUND(E13*P13,2)</f>
        <v>0</v>
      </c>
      <c r="R13" s="240" t="s">
        <v>178</v>
      </c>
      <c r="S13" s="240" t="s">
        <v>179</v>
      </c>
      <c r="T13" s="241" t="s">
        <v>179</v>
      </c>
      <c r="U13" s="223">
        <v>1.153</v>
      </c>
      <c r="V13" s="223">
        <f>ROUND(E13*U13,2)</f>
        <v>9.8000000000000007</v>
      </c>
      <c r="W13" s="223"/>
      <c r="X13" s="223" t="s">
        <v>180</v>
      </c>
      <c r="Y13" s="223" t="s">
        <v>154</v>
      </c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0" t="s">
        <v>319</v>
      </c>
      <c r="D14" s="252"/>
      <c r="E14" s="252"/>
      <c r="F14" s="252"/>
      <c r="G14" s="25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320</v>
      </c>
      <c r="C15" s="246" t="s">
        <v>321</v>
      </c>
      <c r="D15" s="237" t="s">
        <v>283</v>
      </c>
      <c r="E15" s="238">
        <v>9.35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0.23</v>
      </c>
      <c r="P15" s="238">
        <v>0</v>
      </c>
      <c r="Q15" s="238">
        <f>ROUND(E15*P15,2)</f>
        <v>0</v>
      </c>
      <c r="R15" s="240" t="s">
        <v>178</v>
      </c>
      <c r="S15" s="240" t="s">
        <v>179</v>
      </c>
      <c r="T15" s="241" t="s">
        <v>179</v>
      </c>
      <c r="U15" s="223">
        <v>0.54700000000000004</v>
      </c>
      <c r="V15" s="223">
        <f>ROUND(E15*U15,2)</f>
        <v>5.1100000000000003</v>
      </c>
      <c r="W15" s="223"/>
      <c r="X15" s="223" t="s">
        <v>180</v>
      </c>
      <c r="Y15" s="223" t="s">
        <v>154</v>
      </c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319</v>
      </c>
      <c r="D16" s="252"/>
      <c r="E16" s="252"/>
      <c r="F16" s="252"/>
      <c r="G16" s="25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203</v>
      </c>
      <c r="C17" s="246" t="s">
        <v>204</v>
      </c>
      <c r="D17" s="237" t="s">
        <v>177</v>
      </c>
      <c r="E17" s="238">
        <v>4.7331799999999999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178</v>
      </c>
      <c r="S17" s="240" t="s">
        <v>179</v>
      </c>
      <c r="T17" s="241" t="s">
        <v>179</v>
      </c>
      <c r="U17" s="223">
        <v>4.2480000000000002</v>
      </c>
      <c r="V17" s="223">
        <f>ROUND(E17*U17,2)</f>
        <v>20.11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60" t="s">
        <v>205</v>
      </c>
      <c r="D18" s="252"/>
      <c r="E18" s="252"/>
      <c r="F18" s="252"/>
      <c r="G18" s="25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183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206</v>
      </c>
      <c r="C19" s="246" t="s">
        <v>207</v>
      </c>
      <c r="D19" s="237" t="s">
        <v>177</v>
      </c>
      <c r="E19" s="238">
        <v>3.3808400000000001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178</v>
      </c>
      <c r="S19" s="240" t="s">
        <v>179</v>
      </c>
      <c r="T19" s="241" t="s">
        <v>179</v>
      </c>
      <c r="U19" s="223">
        <v>6.27</v>
      </c>
      <c r="V19" s="223">
        <f>ROUND(E19*U19,2)</f>
        <v>21.2</v>
      </c>
      <c r="W19" s="223"/>
      <c r="X19" s="223" t="s">
        <v>180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205</v>
      </c>
      <c r="D20" s="252"/>
      <c r="E20" s="252"/>
      <c r="F20" s="252"/>
      <c r="G20" s="25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183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7</v>
      </c>
      <c r="B21" s="236" t="s">
        <v>322</v>
      </c>
      <c r="C21" s="246" t="s">
        <v>323</v>
      </c>
      <c r="D21" s="237" t="s">
        <v>177</v>
      </c>
      <c r="E21" s="238">
        <v>58.365000000000002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178</v>
      </c>
      <c r="S21" s="240" t="s">
        <v>179</v>
      </c>
      <c r="T21" s="241" t="s">
        <v>179</v>
      </c>
      <c r="U21" s="223">
        <v>1.7629999999999999</v>
      </c>
      <c r="V21" s="223">
        <f>ROUND(E21*U21,2)</f>
        <v>102.9</v>
      </c>
      <c r="W21" s="223"/>
      <c r="X21" s="223" t="s">
        <v>180</v>
      </c>
      <c r="Y21" s="223" t="s">
        <v>154</v>
      </c>
      <c r="Z21" s="213"/>
      <c r="AA21" s="213"/>
      <c r="AB21" s="213"/>
      <c r="AC21" s="213"/>
      <c r="AD21" s="213"/>
      <c r="AE21" s="213"/>
      <c r="AF21" s="213"/>
      <c r="AG21" s="213" t="s">
        <v>181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0" t="s">
        <v>324</v>
      </c>
      <c r="D22" s="252"/>
      <c r="E22" s="252"/>
      <c r="F22" s="252"/>
      <c r="G22" s="25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183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Příplatek k cenám hloubených vykopávek za ztížení vykopávky v blízkosti podzemního vedení nebo výbušnin pro jakoukoliv třídu horniny.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8</v>
      </c>
      <c r="B23" s="236" t="s">
        <v>325</v>
      </c>
      <c r="C23" s="246" t="s">
        <v>326</v>
      </c>
      <c r="D23" s="237" t="s">
        <v>177</v>
      </c>
      <c r="E23" s="238">
        <v>139.74152000000001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178</v>
      </c>
      <c r="S23" s="240" t="s">
        <v>179</v>
      </c>
      <c r="T23" s="241" t="s">
        <v>179</v>
      </c>
      <c r="U23" s="223">
        <v>0.18</v>
      </c>
      <c r="V23" s="223">
        <f>ROUND(E23*U23,2)</f>
        <v>25.15</v>
      </c>
      <c r="W23" s="223"/>
      <c r="X23" s="223" t="s">
        <v>180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327</v>
      </c>
      <c r="D24" s="252"/>
      <c r="E24" s="252"/>
      <c r="F24" s="252"/>
      <c r="G24" s="25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9</v>
      </c>
      <c r="B25" s="236" t="s">
        <v>328</v>
      </c>
      <c r="C25" s="246" t="s">
        <v>329</v>
      </c>
      <c r="D25" s="237" t="s">
        <v>177</v>
      </c>
      <c r="E25" s="238">
        <v>135.23373000000001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178</v>
      </c>
      <c r="S25" s="240" t="s">
        <v>179</v>
      </c>
      <c r="T25" s="241" t="s">
        <v>179</v>
      </c>
      <c r="U25" s="223">
        <v>0.156</v>
      </c>
      <c r="V25" s="223">
        <f>ROUND(E25*U25,2)</f>
        <v>21.1</v>
      </c>
      <c r="W25" s="223"/>
      <c r="X25" s="223" t="s">
        <v>180</v>
      </c>
      <c r="Y25" s="223" t="s">
        <v>154</v>
      </c>
      <c r="Z25" s="213"/>
      <c r="AA25" s="213"/>
      <c r="AB25" s="213"/>
      <c r="AC25" s="213"/>
      <c r="AD25" s="213"/>
      <c r="AE25" s="213"/>
      <c r="AF25" s="213"/>
      <c r="AG25" s="213" t="s">
        <v>181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327</v>
      </c>
      <c r="D26" s="252"/>
      <c r="E26" s="252"/>
      <c r="F26" s="252"/>
      <c r="G26" s="25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10</v>
      </c>
      <c r="B27" s="236" t="s">
        <v>330</v>
      </c>
      <c r="C27" s="246" t="s">
        <v>331</v>
      </c>
      <c r="D27" s="237" t="s">
        <v>177</v>
      </c>
      <c r="E27" s="238">
        <v>135.23373000000001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178</v>
      </c>
      <c r="S27" s="240" t="s">
        <v>179</v>
      </c>
      <c r="T27" s="241" t="s">
        <v>179</v>
      </c>
      <c r="U27" s="223">
        <v>8.4000000000000005E-2</v>
      </c>
      <c r="V27" s="223">
        <f>ROUND(E27*U27,2)</f>
        <v>11.36</v>
      </c>
      <c r="W27" s="223"/>
      <c r="X27" s="223" t="s">
        <v>180</v>
      </c>
      <c r="Y27" s="223" t="s">
        <v>154</v>
      </c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327</v>
      </c>
      <c r="D28" s="252"/>
      <c r="E28" s="252"/>
      <c r="F28" s="252"/>
      <c r="G28" s="252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332</v>
      </c>
      <c r="C29" s="246" t="s">
        <v>333</v>
      </c>
      <c r="D29" s="237" t="s">
        <v>177</v>
      </c>
      <c r="E29" s="238">
        <v>112.69477999999999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178</v>
      </c>
      <c r="S29" s="240" t="s">
        <v>179</v>
      </c>
      <c r="T29" s="241" t="s">
        <v>179</v>
      </c>
      <c r="U29" s="223">
        <v>0.35</v>
      </c>
      <c r="V29" s="223">
        <f>ROUND(E29*U29,2)</f>
        <v>39.44</v>
      </c>
      <c r="W29" s="223"/>
      <c r="X29" s="223" t="s">
        <v>180</v>
      </c>
      <c r="Y29" s="223" t="s">
        <v>154</v>
      </c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327</v>
      </c>
      <c r="D30" s="252"/>
      <c r="E30" s="252"/>
      <c r="F30" s="252"/>
      <c r="G30" s="25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35">
        <v>12</v>
      </c>
      <c r="B31" s="236" t="s">
        <v>334</v>
      </c>
      <c r="C31" s="246" t="s">
        <v>335</v>
      </c>
      <c r="D31" s="237" t="s">
        <v>177</v>
      </c>
      <c r="E31" s="238">
        <v>112.69477999999999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178</v>
      </c>
      <c r="S31" s="240" t="s">
        <v>179</v>
      </c>
      <c r="T31" s="241" t="s">
        <v>179</v>
      </c>
      <c r="U31" s="223">
        <v>0.14829999999999999</v>
      </c>
      <c r="V31" s="223">
        <f>ROUND(E31*U31,2)</f>
        <v>16.71</v>
      </c>
      <c r="W31" s="223"/>
      <c r="X31" s="223" t="s">
        <v>180</v>
      </c>
      <c r="Y31" s="223" t="s">
        <v>154</v>
      </c>
      <c r="Z31" s="213"/>
      <c r="AA31" s="213"/>
      <c r="AB31" s="213"/>
      <c r="AC31" s="213"/>
      <c r="AD31" s="213"/>
      <c r="AE31" s="213"/>
      <c r="AF31" s="213"/>
      <c r="AG31" s="213" t="s">
        <v>181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" outlineLevel="2" x14ac:dyDescent="0.25">
      <c r="A32" s="220"/>
      <c r="B32" s="221"/>
      <c r="C32" s="260" t="s">
        <v>327</v>
      </c>
      <c r="D32" s="252"/>
      <c r="E32" s="252"/>
      <c r="F32" s="252"/>
      <c r="G32" s="25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13</v>
      </c>
      <c r="B33" s="236" t="s">
        <v>336</v>
      </c>
      <c r="C33" s="246" t="s">
        <v>337</v>
      </c>
      <c r="D33" s="237" t="s">
        <v>177</v>
      </c>
      <c r="E33" s="238">
        <v>31.554539999999999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178</v>
      </c>
      <c r="S33" s="240" t="s">
        <v>179</v>
      </c>
      <c r="T33" s="241" t="s">
        <v>179</v>
      </c>
      <c r="U33" s="223">
        <v>0.496</v>
      </c>
      <c r="V33" s="223">
        <f>ROUND(E33*U33,2)</f>
        <v>15.65</v>
      </c>
      <c r="W33" s="223"/>
      <c r="X33" s="223" t="s">
        <v>180</v>
      </c>
      <c r="Y33" s="223" t="s">
        <v>154</v>
      </c>
      <c r="Z33" s="213"/>
      <c r="AA33" s="213"/>
      <c r="AB33" s="213"/>
      <c r="AC33" s="213"/>
      <c r="AD33" s="213"/>
      <c r="AE33" s="213"/>
      <c r="AF33" s="213"/>
      <c r="AG33" s="213" t="s">
        <v>181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0" t="s">
        <v>327</v>
      </c>
      <c r="D34" s="252"/>
      <c r="E34" s="252"/>
      <c r="F34" s="252"/>
      <c r="G34" s="252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14</v>
      </c>
      <c r="B35" s="236" t="s">
        <v>338</v>
      </c>
      <c r="C35" s="246" t="s">
        <v>339</v>
      </c>
      <c r="D35" s="237" t="s">
        <v>177</v>
      </c>
      <c r="E35" s="238">
        <v>22.53895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178</v>
      </c>
      <c r="S35" s="240" t="s">
        <v>179</v>
      </c>
      <c r="T35" s="241" t="s">
        <v>179</v>
      </c>
      <c r="U35" s="223">
        <v>0.3</v>
      </c>
      <c r="V35" s="223">
        <f>ROUND(E35*U35,2)</f>
        <v>6.76</v>
      </c>
      <c r="W35" s="223"/>
      <c r="X35" s="223" t="s">
        <v>180</v>
      </c>
      <c r="Y35" s="223" t="s">
        <v>154</v>
      </c>
      <c r="Z35" s="213"/>
      <c r="AA35" s="213"/>
      <c r="AB35" s="213"/>
      <c r="AC35" s="213"/>
      <c r="AD35" s="213"/>
      <c r="AE35" s="213"/>
      <c r="AF35" s="213"/>
      <c r="AG35" s="213" t="s">
        <v>181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327</v>
      </c>
      <c r="D36" s="252"/>
      <c r="E36" s="252"/>
      <c r="F36" s="252"/>
      <c r="G36" s="25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15</v>
      </c>
      <c r="B37" s="236" t="s">
        <v>340</v>
      </c>
      <c r="C37" s="246" t="s">
        <v>341</v>
      </c>
      <c r="D37" s="237" t="s">
        <v>177</v>
      </c>
      <c r="E37" s="238">
        <v>4.50779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1.9220000000000001E-2</v>
      </c>
      <c r="O37" s="238">
        <f>ROUND(E37*N37,2)</f>
        <v>0.09</v>
      </c>
      <c r="P37" s="238">
        <v>0</v>
      </c>
      <c r="Q37" s="238">
        <f>ROUND(E37*P37,2)</f>
        <v>0</v>
      </c>
      <c r="R37" s="240" t="s">
        <v>178</v>
      </c>
      <c r="S37" s="240" t="s">
        <v>179</v>
      </c>
      <c r="T37" s="241" t="s">
        <v>179</v>
      </c>
      <c r="U37" s="223">
        <v>1.5863</v>
      </c>
      <c r="V37" s="223">
        <f>ROUND(E37*U37,2)</f>
        <v>7.15</v>
      </c>
      <c r="W37" s="223"/>
      <c r="X37" s="223" t="s">
        <v>180</v>
      </c>
      <c r="Y37" s="223" t="s">
        <v>154</v>
      </c>
      <c r="Z37" s="213"/>
      <c r="AA37" s="213"/>
      <c r="AB37" s="213"/>
      <c r="AC37" s="213"/>
      <c r="AD37" s="213"/>
      <c r="AE37" s="213"/>
      <c r="AF37" s="213"/>
      <c r="AG37" s="213" t="s">
        <v>181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1" outlineLevel="2" x14ac:dyDescent="0.25">
      <c r="A38" s="220"/>
      <c r="B38" s="221"/>
      <c r="C38" s="260" t="s">
        <v>327</v>
      </c>
      <c r="D38" s="252"/>
      <c r="E38" s="252"/>
      <c r="F38" s="252"/>
      <c r="G38" s="25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183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16</v>
      </c>
      <c r="B39" s="236" t="s">
        <v>342</v>
      </c>
      <c r="C39" s="246" t="s">
        <v>343</v>
      </c>
      <c r="D39" s="237" t="s">
        <v>236</v>
      </c>
      <c r="E39" s="238">
        <v>751.29849999999999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8.4999999999999995E-4</v>
      </c>
      <c r="O39" s="238">
        <f>ROUND(E39*N39,2)</f>
        <v>0.64</v>
      </c>
      <c r="P39" s="238">
        <v>0</v>
      </c>
      <c r="Q39" s="238">
        <f>ROUND(E39*P39,2)</f>
        <v>0</v>
      </c>
      <c r="R39" s="240" t="s">
        <v>178</v>
      </c>
      <c r="S39" s="240" t="s">
        <v>179</v>
      </c>
      <c r="T39" s="241" t="s">
        <v>179</v>
      </c>
      <c r="U39" s="223">
        <v>0.47899999999999998</v>
      </c>
      <c r="V39" s="223">
        <f>ROUND(E39*U39,2)</f>
        <v>359.87</v>
      </c>
      <c r="W39" s="223"/>
      <c r="X39" s="223" t="s">
        <v>180</v>
      </c>
      <c r="Y39" s="223" t="s">
        <v>154</v>
      </c>
      <c r="Z39" s="213"/>
      <c r="AA39" s="213"/>
      <c r="AB39" s="213"/>
      <c r="AC39" s="213"/>
      <c r="AD39" s="213"/>
      <c r="AE39" s="213"/>
      <c r="AF39" s="213"/>
      <c r="AG39" s="213" t="s">
        <v>181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344</v>
      </c>
      <c r="D40" s="252"/>
      <c r="E40" s="252"/>
      <c r="F40" s="252"/>
      <c r="G40" s="25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183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17</v>
      </c>
      <c r="B41" s="236" t="s">
        <v>345</v>
      </c>
      <c r="C41" s="246" t="s">
        <v>346</v>
      </c>
      <c r="D41" s="237" t="s">
        <v>236</v>
      </c>
      <c r="E41" s="238">
        <v>751.29849999999999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178</v>
      </c>
      <c r="S41" s="240" t="s">
        <v>179</v>
      </c>
      <c r="T41" s="241" t="s">
        <v>179</v>
      </c>
      <c r="U41" s="223">
        <v>0.32700000000000001</v>
      </c>
      <c r="V41" s="223">
        <f>ROUND(E41*U41,2)</f>
        <v>245.67</v>
      </c>
      <c r="W41" s="223"/>
      <c r="X41" s="223" t="s">
        <v>180</v>
      </c>
      <c r="Y41" s="223" t="s">
        <v>154</v>
      </c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0" t="s">
        <v>347</v>
      </c>
      <c r="D42" s="252"/>
      <c r="E42" s="252"/>
      <c r="F42" s="252"/>
      <c r="G42" s="25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183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18</v>
      </c>
      <c r="B43" s="236" t="s">
        <v>348</v>
      </c>
      <c r="C43" s="246" t="s">
        <v>349</v>
      </c>
      <c r="D43" s="237" t="s">
        <v>177</v>
      </c>
      <c r="E43" s="238">
        <v>387.67003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178</v>
      </c>
      <c r="S43" s="240" t="s">
        <v>179</v>
      </c>
      <c r="T43" s="241" t="s">
        <v>179</v>
      </c>
      <c r="U43" s="223">
        <v>0.51900000000000002</v>
      </c>
      <c r="V43" s="223">
        <f>ROUND(E43*U43,2)</f>
        <v>201.2</v>
      </c>
      <c r="W43" s="223"/>
      <c r="X43" s="223" t="s">
        <v>180</v>
      </c>
      <c r="Y43" s="223" t="s">
        <v>154</v>
      </c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350</v>
      </c>
      <c r="D44" s="252"/>
      <c r="E44" s="252"/>
      <c r="F44" s="252"/>
      <c r="G44" s="25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183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bez naložení do dopravní nádoby, ale s vyprázdněním dopravní nádoby na hromadu nebo na dopravní prostředek,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19</v>
      </c>
      <c r="B45" s="236" t="s">
        <v>351</v>
      </c>
      <c r="C45" s="246" t="s">
        <v>352</v>
      </c>
      <c r="D45" s="237" t="s">
        <v>177</v>
      </c>
      <c r="E45" s="238">
        <v>63.109070000000003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178</v>
      </c>
      <c r="S45" s="240" t="s">
        <v>179</v>
      </c>
      <c r="T45" s="241" t="s">
        <v>179</v>
      </c>
      <c r="U45" s="223">
        <v>0.72899999999999998</v>
      </c>
      <c r="V45" s="223">
        <f>ROUND(E45*U45,2)</f>
        <v>46.01</v>
      </c>
      <c r="W45" s="223"/>
      <c r="X45" s="223" t="s">
        <v>180</v>
      </c>
      <c r="Y45" s="223" t="s">
        <v>154</v>
      </c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60" t="s">
        <v>350</v>
      </c>
      <c r="D46" s="252"/>
      <c r="E46" s="252"/>
      <c r="F46" s="252"/>
      <c r="G46" s="252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183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bez naložení do dopravní nádoby, ale s vyprázdněním dopravní nádoby na hromadu nebo na dopravní prostředek,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20</v>
      </c>
      <c r="B47" s="236" t="s">
        <v>208</v>
      </c>
      <c r="C47" s="246" t="s">
        <v>209</v>
      </c>
      <c r="D47" s="237" t="s">
        <v>177</v>
      </c>
      <c r="E47" s="238">
        <v>723.99405999999999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178</v>
      </c>
      <c r="S47" s="240" t="s">
        <v>179</v>
      </c>
      <c r="T47" s="241" t="s">
        <v>179</v>
      </c>
      <c r="U47" s="223">
        <v>1.0999999999999999E-2</v>
      </c>
      <c r="V47" s="223">
        <f>ROUND(E47*U47,2)</f>
        <v>7.96</v>
      </c>
      <c r="W47" s="223"/>
      <c r="X47" s="223" t="s">
        <v>180</v>
      </c>
      <c r="Y47" s="223" t="s">
        <v>154</v>
      </c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0" t="s">
        <v>210</v>
      </c>
      <c r="D48" s="252"/>
      <c r="E48" s="252"/>
      <c r="F48" s="252"/>
      <c r="G48" s="252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183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21</v>
      </c>
      <c r="B49" s="236" t="s">
        <v>211</v>
      </c>
      <c r="C49" s="246" t="s">
        <v>212</v>
      </c>
      <c r="D49" s="237" t="s">
        <v>177</v>
      </c>
      <c r="E49" s="238">
        <v>69.419979999999995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178</v>
      </c>
      <c r="S49" s="240" t="s">
        <v>179</v>
      </c>
      <c r="T49" s="241" t="s">
        <v>179</v>
      </c>
      <c r="U49" s="223">
        <v>1.2E-2</v>
      </c>
      <c r="V49" s="223">
        <f>ROUND(E49*U49,2)</f>
        <v>0.83</v>
      </c>
      <c r="W49" s="223"/>
      <c r="X49" s="223" t="s">
        <v>180</v>
      </c>
      <c r="Y49" s="223" t="s">
        <v>154</v>
      </c>
      <c r="Z49" s="213"/>
      <c r="AA49" s="213"/>
      <c r="AB49" s="213"/>
      <c r="AC49" s="213"/>
      <c r="AD49" s="213"/>
      <c r="AE49" s="213"/>
      <c r="AF49" s="213"/>
      <c r="AG49" s="213" t="s">
        <v>181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0" t="s">
        <v>210</v>
      </c>
      <c r="D50" s="252"/>
      <c r="E50" s="252"/>
      <c r="F50" s="252"/>
      <c r="G50" s="252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183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0.399999999999999" outlineLevel="1" x14ac:dyDescent="0.25">
      <c r="A51" s="253">
        <v>22</v>
      </c>
      <c r="B51" s="254" t="s">
        <v>213</v>
      </c>
      <c r="C51" s="261" t="s">
        <v>214</v>
      </c>
      <c r="D51" s="255" t="s">
        <v>177</v>
      </c>
      <c r="E51" s="256">
        <v>723.99405999999999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6">
        <v>0</v>
      </c>
      <c r="O51" s="256">
        <f>ROUND(E51*N51,2)</f>
        <v>0</v>
      </c>
      <c r="P51" s="256">
        <v>0</v>
      </c>
      <c r="Q51" s="256">
        <f>ROUND(E51*P51,2)</f>
        <v>0</v>
      </c>
      <c r="R51" s="258" t="s">
        <v>178</v>
      </c>
      <c r="S51" s="258" t="s">
        <v>179</v>
      </c>
      <c r="T51" s="259" t="s">
        <v>179</v>
      </c>
      <c r="U51" s="223">
        <v>5.2999999999999999E-2</v>
      </c>
      <c r="V51" s="223">
        <f>ROUND(E51*U51,2)</f>
        <v>38.369999999999997</v>
      </c>
      <c r="W51" s="223"/>
      <c r="X51" s="223" t="s">
        <v>180</v>
      </c>
      <c r="Y51" s="223" t="s">
        <v>154</v>
      </c>
      <c r="Z51" s="213"/>
      <c r="AA51" s="213"/>
      <c r="AB51" s="213"/>
      <c r="AC51" s="213"/>
      <c r="AD51" s="213"/>
      <c r="AE51" s="213"/>
      <c r="AF51" s="213"/>
      <c r="AG51" s="213" t="s">
        <v>181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0.399999999999999" outlineLevel="1" x14ac:dyDescent="0.25">
      <c r="A52" s="253">
        <v>23</v>
      </c>
      <c r="B52" s="254" t="s">
        <v>353</v>
      </c>
      <c r="C52" s="261" t="s">
        <v>354</v>
      </c>
      <c r="D52" s="255" t="s">
        <v>177</v>
      </c>
      <c r="E52" s="256">
        <v>69.419979999999995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8" t="s">
        <v>178</v>
      </c>
      <c r="S52" s="258" t="s">
        <v>179</v>
      </c>
      <c r="T52" s="259" t="s">
        <v>179</v>
      </c>
      <c r="U52" s="223">
        <v>0.89</v>
      </c>
      <c r="V52" s="223">
        <f>ROUND(E52*U52,2)</f>
        <v>61.78</v>
      </c>
      <c r="W52" s="223"/>
      <c r="X52" s="223" t="s">
        <v>180</v>
      </c>
      <c r="Y52" s="223" t="s">
        <v>154</v>
      </c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0.399999999999999" outlineLevel="1" x14ac:dyDescent="0.25">
      <c r="A53" s="253">
        <v>24</v>
      </c>
      <c r="B53" s="254" t="s">
        <v>218</v>
      </c>
      <c r="C53" s="261" t="s">
        <v>219</v>
      </c>
      <c r="D53" s="255" t="s">
        <v>177</v>
      </c>
      <c r="E53" s="256">
        <v>495.85701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6">
        <v>0</v>
      </c>
      <c r="O53" s="256">
        <f>ROUND(E53*N53,2)</f>
        <v>0</v>
      </c>
      <c r="P53" s="256">
        <v>0</v>
      </c>
      <c r="Q53" s="256">
        <f>ROUND(E53*P53,2)</f>
        <v>0</v>
      </c>
      <c r="R53" s="258" t="s">
        <v>178</v>
      </c>
      <c r="S53" s="258" t="s">
        <v>179</v>
      </c>
      <c r="T53" s="259" t="s">
        <v>179</v>
      </c>
      <c r="U53" s="223">
        <v>8.9999999999999993E-3</v>
      </c>
      <c r="V53" s="223">
        <f>ROUND(E53*U53,2)</f>
        <v>4.46</v>
      </c>
      <c r="W53" s="223"/>
      <c r="X53" s="223" t="s">
        <v>180</v>
      </c>
      <c r="Y53" s="223" t="s">
        <v>154</v>
      </c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25</v>
      </c>
      <c r="B54" s="236" t="s">
        <v>355</v>
      </c>
      <c r="C54" s="246" t="s">
        <v>356</v>
      </c>
      <c r="D54" s="237" t="s">
        <v>177</v>
      </c>
      <c r="E54" s="238">
        <v>366.97701000000001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178</v>
      </c>
      <c r="S54" s="240" t="s">
        <v>179</v>
      </c>
      <c r="T54" s="241" t="s">
        <v>179</v>
      </c>
      <c r="U54" s="223">
        <v>0.20200000000000001</v>
      </c>
      <c r="V54" s="223">
        <f>ROUND(E54*U54,2)</f>
        <v>74.13</v>
      </c>
      <c r="W54" s="223"/>
      <c r="X54" s="223" t="s">
        <v>180</v>
      </c>
      <c r="Y54" s="223" t="s">
        <v>154</v>
      </c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0" t="s">
        <v>357</v>
      </c>
      <c r="D55" s="252"/>
      <c r="E55" s="252"/>
      <c r="F55" s="252"/>
      <c r="G55" s="252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183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48" t="s">
        <v>358</v>
      </c>
      <c r="D56" s="244"/>
      <c r="E56" s="244"/>
      <c r="F56" s="244"/>
      <c r="G56" s="244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26</v>
      </c>
      <c r="B57" s="236" t="s">
        <v>359</v>
      </c>
      <c r="C57" s="246" t="s">
        <v>360</v>
      </c>
      <c r="D57" s="237" t="s">
        <v>177</v>
      </c>
      <c r="E57" s="238">
        <v>128.88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178</v>
      </c>
      <c r="S57" s="240" t="s">
        <v>179</v>
      </c>
      <c r="T57" s="241" t="s">
        <v>179</v>
      </c>
      <c r="U57" s="223">
        <v>1.587</v>
      </c>
      <c r="V57" s="223">
        <f>ROUND(E57*U57,2)</f>
        <v>204.53</v>
      </c>
      <c r="W57" s="223"/>
      <c r="X57" s="223" t="s">
        <v>180</v>
      </c>
      <c r="Y57" s="223" t="s">
        <v>154</v>
      </c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361</v>
      </c>
      <c r="D58" s="252"/>
      <c r="E58" s="252"/>
      <c r="F58" s="252"/>
      <c r="G58" s="252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183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2" t="str">
        <f>C58</f>
        <v>sypaninou z vhodných hornin tř. 1 - 4 nebo materiálem připraveným podél výkopu ve vzdálenosti do 3 m od jeho kraje, pro jakoukoliv hloubku výkopu a jakoukoliv míru zhutnění,</v>
      </c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53">
        <v>27</v>
      </c>
      <c r="B59" s="254" t="s">
        <v>362</v>
      </c>
      <c r="C59" s="261" t="s">
        <v>363</v>
      </c>
      <c r="D59" s="255" t="s">
        <v>276</v>
      </c>
      <c r="E59" s="256">
        <v>257.76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6">
        <v>1</v>
      </c>
      <c r="O59" s="256">
        <f>ROUND(E59*N59,2)</f>
        <v>257.76</v>
      </c>
      <c r="P59" s="256">
        <v>0</v>
      </c>
      <c r="Q59" s="256">
        <f>ROUND(E59*P59,2)</f>
        <v>0</v>
      </c>
      <c r="R59" s="258" t="s">
        <v>277</v>
      </c>
      <c r="S59" s="258" t="s">
        <v>179</v>
      </c>
      <c r="T59" s="259" t="s">
        <v>179</v>
      </c>
      <c r="U59" s="223">
        <v>0</v>
      </c>
      <c r="V59" s="223">
        <f>ROUND(E59*U59,2)</f>
        <v>0</v>
      </c>
      <c r="W59" s="223"/>
      <c r="X59" s="223" t="s">
        <v>153</v>
      </c>
      <c r="Y59" s="223" t="s">
        <v>154</v>
      </c>
      <c r="Z59" s="213"/>
      <c r="AA59" s="213"/>
      <c r="AB59" s="213"/>
      <c r="AC59" s="213"/>
      <c r="AD59" s="213"/>
      <c r="AE59" s="213"/>
      <c r="AF59" s="213"/>
      <c r="AG59" s="213" t="s">
        <v>278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x14ac:dyDescent="0.25">
      <c r="A60" s="228" t="s">
        <v>147</v>
      </c>
      <c r="B60" s="229" t="s">
        <v>96</v>
      </c>
      <c r="C60" s="245" t="s">
        <v>97</v>
      </c>
      <c r="D60" s="230"/>
      <c r="E60" s="231"/>
      <c r="F60" s="232"/>
      <c r="G60" s="232">
        <f>SUMIF(AG61:AG70,"&lt;&gt;NOR",G61:G70)</f>
        <v>0</v>
      </c>
      <c r="H60" s="232"/>
      <c r="I60" s="232">
        <f>SUM(I61:I70)</f>
        <v>0</v>
      </c>
      <c r="J60" s="232"/>
      <c r="K60" s="232">
        <f>SUM(K61:K70)</f>
        <v>0</v>
      </c>
      <c r="L60" s="232"/>
      <c r="M60" s="232">
        <f>SUM(M61:M70)</f>
        <v>0</v>
      </c>
      <c r="N60" s="231"/>
      <c r="O60" s="231">
        <f>SUM(O61:O70)</f>
        <v>0</v>
      </c>
      <c r="P60" s="231"/>
      <c r="Q60" s="231">
        <f>SUM(Q61:Q70)</f>
        <v>0</v>
      </c>
      <c r="R60" s="232"/>
      <c r="S60" s="232"/>
      <c r="T60" s="233"/>
      <c r="U60" s="227"/>
      <c r="V60" s="227">
        <f>SUM(V61:V70)</f>
        <v>0</v>
      </c>
      <c r="W60" s="227"/>
      <c r="X60" s="227"/>
      <c r="Y60" s="227"/>
      <c r="AG60" t="s">
        <v>148</v>
      </c>
    </row>
    <row r="61" spans="1:60" outlineLevel="1" x14ac:dyDescent="0.25">
      <c r="A61" s="235">
        <v>28</v>
      </c>
      <c r="B61" s="236" t="s">
        <v>222</v>
      </c>
      <c r="C61" s="246" t="s">
        <v>223</v>
      </c>
      <c r="D61" s="237" t="s">
        <v>224</v>
      </c>
      <c r="E61" s="238">
        <v>283.536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151</v>
      </c>
      <c r="T61" s="241" t="s">
        <v>152</v>
      </c>
      <c r="U61" s="223">
        <v>0</v>
      </c>
      <c r="V61" s="223">
        <f>ROUND(E61*U61,2)</f>
        <v>0</v>
      </c>
      <c r="W61" s="223"/>
      <c r="X61" s="223" t="s">
        <v>153</v>
      </c>
      <c r="Y61" s="223" t="s">
        <v>154</v>
      </c>
      <c r="Z61" s="213"/>
      <c r="AA61" s="213"/>
      <c r="AB61" s="213"/>
      <c r="AC61" s="213"/>
      <c r="AD61" s="213"/>
      <c r="AE61" s="213"/>
      <c r="AF61" s="213"/>
      <c r="AG61" s="213" t="s">
        <v>155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47" t="s">
        <v>227</v>
      </c>
      <c r="D62" s="243"/>
      <c r="E62" s="243"/>
      <c r="F62" s="243"/>
      <c r="G62" s="24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156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228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62" t="s">
        <v>225</v>
      </c>
      <c r="D64" s="224"/>
      <c r="E64" s="225"/>
      <c r="F64" s="226"/>
      <c r="G64" s="226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156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48" t="s">
        <v>229</v>
      </c>
      <c r="D65" s="244"/>
      <c r="E65" s="244"/>
      <c r="F65" s="244"/>
      <c r="G65" s="24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156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1" outlineLevel="3" x14ac:dyDescent="0.25">
      <c r="A66" s="220"/>
      <c r="B66" s="221"/>
      <c r="C66" s="248" t="s">
        <v>230</v>
      </c>
      <c r="D66" s="244"/>
      <c r="E66" s="244"/>
      <c r="F66" s="244"/>
      <c r="G66" s="244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156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42" t="str">
        <f>C66</f>
        <v xml:space="preserve"> – veškeré poplatky provozovateli skládky, recyklační linky nebo jiného zařízení na zpracování nebo likvidaci odpadů související s převzetím, uložením, zpracováním nebo likvidací odpadu</v>
      </c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48" t="s">
        <v>231</v>
      </c>
      <c r="D67" s="244"/>
      <c r="E67" s="244"/>
      <c r="F67" s="244"/>
      <c r="G67" s="244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156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1" outlineLevel="3" x14ac:dyDescent="0.25">
      <c r="A68" s="220"/>
      <c r="B68" s="221"/>
      <c r="C68" s="248" t="s">
        <v>232</v>
      </c>
      <c r="D68" s="244"/>
      <c r="E68" s="244"/>
      <c r="F68" s="244"/>
      <c r="G68" s="244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156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42" t="str">
        <f>C68</f>
        <v xml:space="preserve"> – náklady spojené s dopravou odpadu z místa stavby na místo převzetí provozovatelem skládky, recyklační linky nebo jiného zařízení na zpracování nebo likvidaci odpadů</v>
      </c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48" t="s">
        <v>233</v>
      </c>
      <c r="D69" s="244"/>
      <c r="E69" s="244"/>
      <c r="F69" s="244"/>
      <c r="G69" s="244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156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48" t="s">
        <v>226</v>
      </c>
      <c r="D70" s="244"/>
      <c r="E70" s="244"/>
      <c r="F70" s="244"/>
      <c r="G70" s="244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156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42" t="str">
        <f>C70</f>
        <v>Tunou se rozumí hmotnost odpadu vytříděného v souladu se zákonem č. 185/2001 Sb., o nakládání s odpady, v platném znění."</v>
      </c>
      <c r="BB70" s="213"/>
      <c r="BC70" s="213"/>
      <c r="BD70" s="213"/>
      <c r="BE70" s="213"/>
      <c r="BF70" s="213"/>
      <c r="BG70" s="213"/>
      <c r="BH70" s="213"/>
    </row>
    <row r="71" spans="1:60" x14ac:dyDescent="0.25">
      <c r="A71" s="228" t="s">
        <v>147</v>
      </c>
      <c r="B71" s="229" t="s">
        <v>98</v>
      </c>
      <c r="C71" s="245" t="s">
        <v>99</v>
      </c>
      <c r="D71" s="230"/>
      <c r="E71" s="231"/>
      <c r="F71" s="232"/>
      <c r="G71" s="232">
        <f>SUMIF(AG72:AG72,"&lt;&gt;NOR",G72:G72)</f>
        <v>0</v>
      </c>
      <c r="H71" s="232"/>
      <c r="I71" s="232">
        <f>SUM(I72:I72)</f>
        <v>0</v>
      </c>
      <c r="J71" s="232"/>
      <c r="K71" s="232">
        <f>SUM(K72:K72)</f>
        <v>0</v>
      </c>
      <c r="L71" s="232"/>
      <c r="M71" s="232">
        <f>SUM(M72:M72)</f>
        <v>0</v>
      </c>
      <c r="N71" s="231"/>
      <c r="O71" s="231">
        <f>SUM(O72:O72)</f>
        <v>0</v>
      </c>
      <c r="P71" s="231"/>
      <c r="Q71" s="231">
        <f>SUM(Q72:Q72)</f>
        <v>0</v>
      </c>
      <c r="R71" s="232"/>
      <c r="S71" s="232"/>
      <c r="T71" s="233"/>
      <c r="U71" s="227"/>
      <c r="V71" s="227">
        <f>SUM(V72:V72)</f>
        <v>0</v>
      </c>
      <c r="W71" s="227"/>
      <c r="X71" s="227"/>
      <c r="Y71" s="227"/>
      <c r="AG71" t="s">
        <v>148</v>
      </c>
    </row>
    <row r="72" spans="1:60" outlineLevel="1" x14ac:dyDescent="0.25">
      <c r="A72" s="253">
        <v>29</v>
      </c>
      <c r="B72" s="254" t="s">
        <v>364</v>
      </c>
      <c r="C72" s="261" t="s">
        <v>365</v>
      </c>
      <c r="D72" s="255" t="s">
        <v>283</v>
      </c>
      <c r="E72" s="256">
        <v>179</v>
      </c>
      <c r="F72" s="257"/>
      <c r="G72" s="258">
        <f>ROUND(E72*F72,2)</f>
        <v>0</v>
      </c>
      <c r="H72" s="257"/>
      <c r="I72" s="258">
        <f>ROUND(E72*H72,2)</f>
        <v>0</v>
      </c>
      <c r="J72" s="257"/>
      <c r="K72" s="258">
        <f>ROUND(E72*J72,2)</f>
        <v>0</v>
      </c>
      <c r="L72" s="258">
        <v>21</v>
      </c>
      <c r="M72" s="258">
        <f>G72*(1+L72/100)</f>
        <v>0</v>
      </c>
      <c r="N72" s="256">
        <v>0</v>
      </c>
      <c r="O72" s="256">
        <f>ROUND(E72*N72,2)</f>
        <v>0</v>
      </c>
      <c r="P72" s="256">
        <v>0</v>
      </c>
      <c r="Q72" s="256">
        <f>ROUND(E72*P72,2)</f>
        <v>0</v>
      </c>
      <c r="R72" s="258"/>
      <c r="S72" s="258" t="s">
        <v>151</v>
      </c>
      <c r="T72" s="259" t="s">
        <v>152</v>
      </c>
      <c r="U72" s="223">
        <v>0</v>
      </c>
      <c r="V72" s="223">
        <f>ROUND(E72*U72,2)</f>
        <v>0</v>
      </c>
      <c r="W72" s="223"/>
      <c r="X72" s="223" t="s">
        <v>180</v>
      </c>
      <c r="Y72" s="223" t="s">
        <v>154</v>
      </c>
      <c r="Z72" s="213"/>
      <c r="AA72" s="213"/>
      <c r="AB72" s="213"/>
      <c r="AC72" s="213"/>
      <c r="AD72" s="213"/>
      <c r="AE72" s="213"/>
      <c r="AF72" s="213"/>
      <c r="AG72" s="213" t="s">
        <v>181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5">
      <c r="A73" s="228" t="s">
        <v>147</v>
      </c>
      <c r="B73" s="229" t="s">
        <v>102</v>
      </c>
      <c r="C73" s="245" t="s">
        <v>103</v>
      </c>
      <c r="D73" s="230"/>
      <c r="E73" s="231"/>
      <c r="F73" s="232"/>
      <c r="G73" s="232">
        <f>SUMIF(AG74:AG75,"&lt;&gt;NOR",G74:G75)</f>
        <v>0</v>
      </c>
      <c r="H73" s="232"/>
      <c r="I73" s="232">
        <f>SUM(I74:I75)</f>
        <v>0</v>
      </c>
      <c r="J73" s="232"/>
      <c r="K73" s="232">
        <f>SUM(K74:K75)</f>
        <v>0</v>
      </c>
      <c r="L73" s="232"/>
      <c r="M73" s="232">
        <f>SUM(M74:M75)</f>
        <v>0</v>
      </c>
      <c r="N73" s="231"/>
      <c r="O73" s="231">
        <f>SUM(O74:O75)</f>
        <v>36.479999999999997</v>
      </c>
      <c r="P73" s="231"/>
      <c r="Q73" s="231">
        <f>SUM(Q74:Q75)</f>
        <v>0</v>
      </c>
      <c r="R73" s="232"/>
      <c r="S73" s="232"/>
      <c r="T73" s="233"/>
      <c r="U73" s="227"/>
      <c r="V73" s="227">
        <f>SUM(V74:V75)</f>
        <v>54.61</v>
      </c>
      <c r="W73" s="227"/>
      <c r="X73" s="227"/>
      <c r="Y73" s="227"/>
      <c r="AG73" t="s">
        <v>148</v>
      </c>
    </row>
    <row r="74" spans="1:60" outlineLevel="1" x14ac:dyDescent="0.25">
      <c r="A74" s="235">
        <v>30</v>
      </c>
      <c r="B74" s="236" t="s">
        <v>366</v>
      </c>
      <c r="C74" s="246" t="s">
        <v>367</v>
      </c>
      <c r="D74" s="237" t="s">
        <v>177</v>
      </c>
      <c r="E74" s="238">
        <v>32.22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1.1322000000000001</v>
      </c>
      <c r="O74" s="238">
        <f>ROUND(E74*N74,2)</f>
        <v>36.479999999999997</v>
      </c>
      <c r="P74" s="238">
        <v>0</v>
      </c>
      <c r="Q74" s="238">
        <f>ROUND(E74*P74,2)</f>
        <v>0</v>
      </c>
      <c r="R74" s="240" t="s">
        <v>241</v>
      </c>
      <c r="S74" s="240" t="s">
        <v>179</v>
      </c>
      <c r="T74" s="241" t="s">
        <v>179</v>
      </c>
      <c r="U74" s="223">
        <v>1.6950000000000001</v>
      </c>
      <c r="V74" s="223">
        <f>ROUND(E74*U74,2)</f>
        <v>54.61</v>
      </c>
      <c r="W74" s="223"/>
      <c r="X74" s="223" t="s">
        <v>180</v>
      </c>
      <c r="Y74" s="223" t="s">
        <v>154</v>
      </c>
      <c r="Z74" s="213"/>
      <c r="AA74" s="213"/>
      <c r="AB74" s="213"/>
      <c r="AC74" s="213"/>
      <c r="AD74" s="213"/>
      <c r="AE74" s="213"/>
      <c r="AF74" s="213"/>
      <c r="AG74" s="213" t="s">
        <v>181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0" t="s">
        <v>368</v>
      </c>
      <c r="D75" s="252"/>
      <c r="E75" s="252"/>
      <c r="F75" s="252"/>
      <c r="G75" s="252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183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28" t="s">
        <v>147</v>
      </c>
      <c r="B76" s="229" t="s">
        <v>108</v>
      </c>
      <c r="C76" s="245" t="s">
        <v>109</v>
      </c>
      <c r="D76" s="230"/>
      <c r="E76" s="231"/>
      <c r="F76" s="232"/>
      <c r="G76" s="232">
        <f>SUMIF(AG77:AG96,"&lt;&gt;NOR",G77:G96)</f>
        <v>0</v>
      </c>
      <c r="H76" s="232"/>
      <c r="I76" s="232">
        <f>SUM(I77:I96)</f>
        <v>0</v>
      </c>
      <c r="J76" s="232"/>
      <c r="K76" s="232">
        <f>SUM(K77:K96)</f>
        <v>0</v>
      </c>
      <c r="L76" s="232"/>
      <c r="M76" s="232">
        <f>SUM(M77:M96)</f>
        <v>0</v>
      </c>
      <c r="N76" s="231"/>
      <c r="O76" s="231">
        <f>SUM(O77:O96)</f>
        <v>30.8</v>
      </c>
      <c r="P76" s="231"/>
      <c r="Q76" s="231">
        <f>SUM(Q77:Q96)</f>
        <v>0</v>
      </c>
      <c r="R76" s="232"/>
      <c r="S76" s="232"/>
      <c r="T76" s="233"/>
      <c r="U76" s="227"/>
      <c r="V76" s="227">
        <f>SUM(V77:V96)</f>
        <v>1389.15</v>
      </c>
      <c r="W76" s="227"/>
      <c r="X76" s="227"/>
      <c r="Y76" s="227"/>
      <c r="AG76" t="s">
        <v>148</v>
      </c>
    </row>
    <row r="77" spans="1:60" outlineLevel="1" x14ac:dyDescent="0.25">
      <c r="A77" s="235">
        <v>31</v>
      </c>
      <c r="B77" s="236" t="s">
        <v>369</v>
      </c>
      <c r="C77" s="246" t="s">
        <v>370</v>
      </c>
      <c r="D77" s="237" t="s">
        <v>283</v>
      </c>
      <c r="E77" s="238">
        <v>179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1.0000000000000001E-5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241</v>
      </c>
      <c r="S77" s="240" t="s">
        <v>179</v>
      </c>
      <c r="T77" s="241" t="s">
        <v>371</v>
      </c>
      <c r="U77" s="223">
        <v>9.7000000000000003E-2</v>
      </c>
      <c r="V77" s="223">
        <f>ROUND(E77*U77,2)</f>
        <v>17.36</v>
      </c>
      <c r="W77" s="223"/>
      <c r="X77" s="223" t="s">
        <v>180</v>
      </c>
      <c r="Y77" s="223" t="s">
        <v>154</v>
      </c>
      <c r="Z77" s="213"/>
      <c r="AA77" s="213"/>
      <c r="AB77" s="213"/>
      <c r="AC77" s="213"/>
      <c r="AD77" s="213"/>
      <c r="AE77" s="213"/>
      <c r="AF77" s="213"/>
      <c r="AG77" s="213" t="s">
        <v>181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0" t="s">
        <v>372</v>
      </c>
      <c r="D78" s="252"/>
      <c r="E78" s="252"/>
      <c r="F78" s="252"/>
      <c r="G78" s="252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183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5">
        <v>32</v>
      </c>
      <c r="B79" s="236" t="s">
        <v>373</v>
      </c>
      <c r="C79" s="246" t="s">
        <v>374</v>
      </c>
      <c r="D79" s="237" t="s">
        <v>290</v>
      </c>
      <c r="E79" s="238">
        <v>10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241</v>
      </c>
      <c r="S79" s="240" t="s">
        <v>179</v>
      </c>
      <c r="T79" s="241" t="s">
        <v>179</v>
      </c>
      <c r="U79" s="223">
        <v>0.94599999999999995</v>
      </c>
      <c r="V79" s="223">
        <f>ROUND(E79*U79,2)</f>
        <v>9.4600000000000009</v>
      </c>
      <c r="W79" s="223"/>
      <c r="X79" s="223" t="s">
        <v>180</v>
      </c>
      <c r="Y79" s="223" t="s">
        <v>154</v>
      </c>
      <c r="Z79" s="213"/>
      <c r="AA79" s="213"/>
      <c r="AB79" s="213"/>
      <c r="AC79" s="213"/>
      <c r="AD79" s="213"/>
      <c r="AE79" s="213"/>
      <c r="AF79" s="213"/>
      <c r="AG79" s="213" t="s">
        <v>181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375</v>
      </c>
      <c r="D80" s="252"/>
      <c r="E80" s="252"/>
      <c r="F80" s="252"/>
      <c r="G80" s="252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183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0.399999999999999" outlineLevel="1" x14ac:dyDescent="0.25">
      <c r="A81" s="235">
        <v>33</v>
      </c>
      <c r="B81" s="236" t="s">
        <v>376</v>
      </c>
      <c r="C81" s="246" t="s">
        <v>377</v>
      </c>
      <c r="D81" s="237" t="s">
        <v>290</v>
      </c>
      <c r="E81" s="238">
        <v>5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241</v>
      </c>
      <c r="S81" s="240" t="s">
        <v>179</v>
      </c>
      <c r="T81" s="241" t="s">
        <v>179</v>
      </c>
      <c r="U81" s="223">
        <v>0.9</v>
      </c>
      <c r="V81" s="223">
        <f>ROUND(E81*U81,2)</f>
        <v>4.5</v>
      </c>
      <c r="W81" s="223"/>
      <c r="X81" s="223" t="s">
        <v>180</v>
      </c>
      <c r="Y81" s="223" t="s">
        <v>154</v>
      </c>
      <c r="Z81" s="213"/>
      <c r="AA81" s="213"/>
      <c r="AB81" s="213"/>
      <c r="AC81" s="213"/>
      <c r="AD81" s="213"/>
      <c r="AE81" s="213"/>
      <c r="AF81" s="213"/>
      <c r="AG81" s="213" t="s">
        <v>181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0" t="s">
        <v>375</v>
      </c>
      <c r="D82" s="252"/>
      <c r="E82" s="252"/>
      <c r="F82" s="252"/>
      <c r="G82" s="252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183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5">
        <v>34</v>
      </c>
      <c r="B83" s="236" t="s">
        <v>378</v>
      </c>
      <c r="C83" s="246" t="s">
        <v>379</v>
      </c>
      <c r="D83" s="237" t="s">
        <v>290</v>
      </c>
      <c r="E83" s="238">
        <v>5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241</v>
      </c>
      <c r="S83" s="240" t="s">
        <v>179</v>
      </c>
      <c r="T83" s="241" t="s">
        <v>179</v>
      </c>
      <c r="U83" s="223">
        <v>1.752</v>
      </c>
      <c r="V83" s="223">
        <f>ROUND(E83*U83,2)</f>
        <v>8.76</v>
      </c>
      <c r="W83" s="223"/>
      <c r="X83" s="223" t="s">
        <v>180</v>
      </c>
      <c r="Y83" s="223" t="s">
        <v>154</v>
      </c>
      <c r="Z83" s="213"/>
      <c r="AA83" s="213"/>
      <c r="AB83" s="213"/>
      <c r="AC83" s="213"/>
      <c r="AD83" s="213"/>
      <c r="AE83" s="213"/>
      <c r="AF83" s="213"/>
      <c r="AG83" s="213" t="s">
        <v>181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0" t="s">
        <v>375</v>
      </c>
      <c r="D84" s="252"/>
      <c r="E84" s="252"/>
      <c r="F84" s="252"/>
      <c r="G84" s="252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183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53">
        <v>35</v>
      </c>
      <c r="B85" s="254" t="s">
        <v>380</v>
      </c>
      <c r="C85" s="261" t="s">
        <v>381</v>
      </c>
      <c r="D85" s="255" t="s">
        <v>290</v>
      </c>
      <c r="E85" s="256">
        <v>5</v>
      </c>
      <c r="F85" s="257"/>
      <c r="G85" s="258">
        <f>ROUND(E85*F85,2)</f>
        <v>0</v>
      </c>
      <c r="H85" s="257"/>
      <c r="I85" s="258">
        <f>ROUND(E85*H85,2)</f>
        <v>0</v>
      </c>
      <c r="J85" s="257"/>
      <c r="K85" s="258">
        <f>ROUND(E85*J85,2)</f>
        <v>0</v>
      </c>
      <c r="L85" s="258">
        <v>21</v>
      </c>
      <c r="M85" s="258">
        <f>G85*(1+L85/100)</f>
        <v>0</v>
      </c>
      <c r="N85" s="256">
        <v>7.0200000000000002E-3</v>
      </c>
      <c r="O85" s="256">
        <f>ROUND(E85*N85,2)</f>
        <v>0.04</v>
      </c>
      <c r="P85" s="256">
        <v>0</v>
      </c>
      <c r="Q85" s="256">
        <f>ROUND(E85*P85,2)</f>
        <v>0</v>
      </c>
      <c r="R85" s="258" t="s">
        <v>241</v>
      </c>
      <c r="S85" s="258" t="s">
        <v>179</v>
      </c>
      <c r="T85" s="259" t="s">
        <v>179</v>
      </c>
      <c r="U85" s="223">
        <v>1.3140000000000001</v>
      </c>
      <c r="V85" s="223">
        <f>ROUND(E85*U85,2)</f>
        <v>6.57</v>
      </c>
      <c r="W85" s="223"/>
      <c r="X85" s="223" t="s">
        <v>180</v>
      </c>
      <c r="Y85" s="223" t="s">
        <v>154</v>
      </c>
      <c r="Z85" s="213"/>
      <c r="AA85" s="213"/>
      <c r="AB85" s="213"/>
      <c r="AC85" s="213"/>
      <c r="AD85" s="213"/>
      <c r="AE85" s="213"/>
      <c r="AF85" s="213"/>
      <c r="AG85" s="213" t="s">
        <v>181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53">
        <v>36</v>
      </c>
      <c r="B86" s="254" t="s">
        <v>382</v>
      </c>
      <c r="C86" s="261" t="s">
        <v>383</v>
      </c>
      <c r="D86" s="255" t="s">
        <v>384</v>
      </c>
      <c r="E86" s="256">
        <v>1</v>
      </c>
      <c r="F86" s="257"/>
      <c r="G86" s="258">
        <f>ROUND(E86*F86,2)</f>
        <v>0</v>
      </c>
      <c r="H86" s="257"/>
      <c r="I86" s="258">
        <f>ROUND(E86*H86,2)</f>
        <v>0</v>
      </c>
      <c r="J86" s="257"/>
      <c r="K86" s="258">
        <f>ROUND(E86*J86,2)</f>
        <v>0</v>
      </c>
      <c r="L86" s="258">
        <v>21</v>
      </c>
      <c r="M86" s="258">
        <f>G86*(1+L86/100)</f>
        <v>0</v>
      </c>
      <c r="N86" s="256">
        <v>0</v>
      </c>
      <c r="O86" s="256">
        <f>ROUND(E86*N86,2)</f>
        <v>0</v>
      </c>
      <c r="P86" s="256">
        <v>0</v>
      </c>
      <c r="Q86" s="256">
        <f>ROUND(E86*P86,2)</f>
        <v>0</v>
      </c>
      <c r="R86" s="258"/>
      <c r="S86" s="258" t="s">
        <v>151</v>
      </c>
      <c r="T86" s="259" t="s">
        <v>152</v>
      </c>
      <c r="U86" s="223">
        <v>0</v>
      </c>
      <c r="V86" s="223">
        <f>ROUND(E86*U86,2)</f>
        <v>0</v>
      </c>
      <c r="W86" s="223"/>
      <c r="X86" s="223" t="s">
        <v>180</v>
      </c>
      <c r="Y86" s="223" t="s">
        <v>154</v>
      </c>
      <c r="Z86" s="213"/>
      <c r="AA86" s="213"/>
      <c r="AB86" s="213"/>
      <c r="AC86" s="213"/>
      <c r="AD86" s="213"/>
      <c r="AE86" s="213"/>
      <c r="AF86" s="213"/>
      <c r="AG86" s="213" t="s">
        <v>181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53">
        <v>37</v>
      </c>
      <c r="B87" s="254" t="s">
        <v>385</v>
      </c>
      <c r="C87" s="261" t="s">
        <v>386</v>
      </c>
      <c r="D87" s="255" t="s">
        <v>283</v>
      </c>
      <c r="E87" s="256">
        <v>179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8"/>
      <c r="S87" s="258" t="s">
        <v>151</v>
      </c>
      <c r="T87" s="259" t="s">
        <v>152</v>
      </c>
      <c r="U87" s="223">
        <v>7.5</v>
      </c>
      <c r="V87" s="223">
        <f>ROUND(E87*U87,2)</f>
        <v>1342.5</v>
      </c>
      <c r="W87" s="223"/>
      <c r="X87" s="223" t="s">
        <v>180</v>
      </c>
      <c r="Y87" s="223" t="s">
        <v>154</v>
      </c>
      <c r="Z87" s="213"/>
      <c r="AA87" s="213"/>
      <c r="AB87" s="213"/>
      <c r="AC87" s="213"/>
      <c r="AD87" s="213"/>
      <c r="AE87" s="213"/>
      <c r="AF87" s="213"/>
      <c r="AG87" s="213" t="s">
        <v>181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53">
        <v>38</v>
      </c>
      <c r="B88" s="254" t="s">
        <v>387</v>
      </c>
      <c r="C88" s="261" t="s">
        <v>388</v>
      </c>
      <c r="D88" s="255" t="s">
        <v>384</v>
      </c>
      <c r="E88" s="256">
        <v>5</v>
      </c>
      <c r="F88" s="257"/>
      <c r="G88" s="258">
        <f>ROUND(E88*F88,2)</f>
        <v>0</v>
      </c>
      <c r="H88" s="257"/>
      <c r="I88" s="258">
        <f>ROUND(E88*H88,2)</f>
        <v>0</v>
      </c>
      <c r="J88" s="257"/>
      <c r="K88" s="258">
        <f>ROUND(E88*J88,2)</f>
        <v>0</v>
      </c>
      <c r="L88" s="258">
        <v>21</v>
      </c>
      <c r="M88" s="258">
        <f>G88*(1+L88/100)</f>
        <v>0</v>
      </c>
      <c r="N88" s="256">
        <v>0</v>
      </c>
      <c r="O88" s="256">
        <f>ROUND(E88*N88,2)</f>
        <v>0</v>
      </c>
      <c r="P88" s="256">
        <v>0</v>
      </c>
      <c r="Q88" s="256">
        <f>ROUND(E88*P88,2)</f>
        <v>0</v>
      </c>
      <c r="R88" s="258"/>
      <c r="S88" s="258" t="s">
        <v>151</v>
      </c>
      <c r="T88" s="259" t="s">
        <v>152</v>
      </c>
      <c r="U88" s="223">
        <v>0</v>
      </c>
      <c r="V88" s="223">
        <f>ROUND(E88*U88,2)</f>
        <v>0</v>
      </c>
      <c r="W88" s="223"/>
      <c r="X88" s="223" t="s">
        <v>389</v>
      </c>
      <c r="Y88" s="223" t="s">
        <v>154</v>
      </c>
      <c r="Z88" s="213"/>
      <c r="AA88" s="213"/>
      <c r="AB88" s="213"/>
      <c r="AC88" s="213"/>
      <c r="AD88" s="213"/>
      <c r="AE88" s="213"/>
      <c r="AF88" s="213"/>
      <c r="AG88" s="213" t="s">
        <v>390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30.6" outlineLevel="1" x14ac:dyDescent="0.25">
      <c r="A89" s="253">
        <v>39</v>
      </c>
      <c r="B89" s="254" t="s">
        <v>391</v>
      </c>
      <c r="C89" s="261" t="s">
        <v>392</v>
      </c>
      <c r="D89" s="255" t="s">
        <v>290</v>
      </c>
      <c r="E89" s="256">
        <v>179</v>
      </c>
      <c r="F89" s="257"/>
      <c r="G89" s="258">
        <f>ROUND(E89*F89,2)</f>
        <v>0</v>
      </c>
      <c r="H89" s="257"/>
      <c r="I89" s="258">
        <f>ROUND(E89*H89,2)</f>
        <v>0</v>
      </c>
      <c r="J89" s="257"/>
      <c r="K89" s="258">
        <f>ROUND(E89*J89,2)</f>
        <v>0</v>
      </c>
      <c r="L89" s="258">
        <v>21</v>
      </c>
      <c r="M89" s="258">
        <f>G89*(1+L89/100)</f>
        <v>0</v>
      </c>
      <c r="N89" s="256">
        <v>7.6200000000000004E-2</v>
      </c>
      <c r="O89" s="256">
        <f>ROUND(E89*N89,2)</f>
        <v>13.64</v>
      </c>
      <c r="P89" s="256">
        <v>0</v>
      </c>
      <c r="Q89" s="256">
        <f>ROUND(E89*P89,2)</f>
        <v>0</v>
      </c>
      <c r="R89" s="258" t="s">
        <v>277</v>
      </c>
      <c r="S89" s="258" t="s">
        <v>179</v>
      </c>
      <c r="T89" s="259" t="s">
        <v>371</v>
      </c>
      <c r="U89" s="223">
        <v>0</v>
      </c>
      <c r="V89" s="223">
        <f>ROUND(E89*U89,2)</f>
        <v>0</v>
      </c>
      <c r="W89" s="223"/>
      <c r="X89" s="223" t="s">
        <v>153</v>
      </c>
      <c r="Y89" s="223" t="s">
        <v>154</v>
      </c>
      <c r="Z89" s="213"/>
      <c r="AA89" s="213"/>
      <c r="AB89" s="213"/>
      <c r="AC89" s="213"/>
      <c r="AD89" s="213"/>
      <c r="AE89" s="213"/>
      <c r="AF89" s="213"/>
      <c r="AG89" s="213" t="s">
        <v>155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35">
        <v>40</v>
      </c>
      <c r="B90" s="236" t="s">
        <v>393</v>
      </c>
      <c r="C90" s="246" t="s">
        <v>394</v>
      </c>
      <c r="D90" s="237" t="s">
        <v>290</v>
      </c>
      <c r="E90" s="238">
        <v>5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0.158</v>
      </c>
      <c r="O90" s="238">
        <f>ROUND(E90*N90,2)</f>
        <v>0.79</v>
      </c>
      <c r="P90" s="238">
        <v>0</v>
      </c>
      <c r="Q90" s="238">
        <f>ROUND(E90*P90,2)</f>
        <v>0</v>
      </c>
      <c r="R90" s="240"/>
      <c r="S90" s="240" t="s">
        <v>151</v>
      </c>
      <c r="T90" s="241" t="s">
        <v>152</v>
      </c>
      <c r="U90" s="223">
        <v>0</v>
      </c>
      <c r="V90" s="223">
        <f>ROUND(E90*U90,2)</f>
        <v>0</v>
      </c>
      <c r="W90" s="223"/>
      <c r="X90" s="223" t="s">
        <v>153</v>
      </c>
      <c r="Y90" s="223" t="s">
        <v>154</v>
      </c>
      <c r="Z90" s="213"/>
      <c r="AA90" s="213"/>
      <c r="AB90" s="213"/>
      <c r="AC90" s="213"/>
      <c r="AD90" s="213"/>
      <c r="AE90" s="213"/>
      <c r="AF90" s="213"/>
      <c r="AG90" s="213" t="s">
        <v>155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47" t="s">
        <v>395</v>
      </c>
      <c r="D91" s="243"/>
      <c r="E91" s="243"/>
      <c r="F91" s="243"/>
      <c r="G91" s="24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156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0.399999999999999" outlineLevel="1" x14ac:dyDescent="0.25">
      <c r="A92" s="253">
        <v>41</v>
      </c>
      <c r="B92" s="254" t="s">
        <v>396</v>
      </c>
      <c r="C92" s="261" t="s">
        <v>397</v>
      </c>
      <c r="D92" s="255" t="s">
        <v>290</v>
      </c>
      <c r="E92" s="256">
        <v>5</v>
      </c>
      <c r="F92" s="257"/>
      <c r="G92" s="258">
        <f>ROUND(E92*F92,2)</f>
        <v>0</v>
      </c>
      <c r="H92" s="257"/>
      <c r="I92" s="258">
        <f>ROUND(E92*H92,2)</f>
        <v>0</v>
      </c>
      <c r="J92" s="257"/>
      <c r="K92" s="258">
        <f>ROUND(E92*J92,2)</f>
        <v>0</v>
      </c>
      <c r="L92" s="258">
        <v>21</v>
      </c>
      <c r="M92" s="258">
        <f>G92*(1+L92/100)</f>
        <v>0</v>
      </c>
      <c r="N92" s="256">
        <v>0.08</v>
      </c>
      <c r="O92" s="256">
        <f>ROUND(E92*N92,2)</f>
        <v>0.4</v>
      </c>
      <c r="P92" s="256">
        <v>0</v>
      </c>
      <c r="Q92" s="256">
        <f>ROUND(E92*P92,2)</f>
        <v>0</v>
      </c>
      <c r="R92" s="258" t="s">
        <v>277</v>
      </c>
      <c r="S92" s="258" t="s">
        <v>179</v>
      </c>
      <c r="T92" s="259" t="s">
        <v>179</v>
      </c>
      <c r="U92" s="223">
        <v>0</v>
      </c>
      <c r="V92" s="223">
        <f>ROUND(E92*U92,2)</f>
        <v>0</v>
      </c>
      <c r="W92" s="223"/>
      <c r="X92" s="223" t="s">
        <v>153</v>
      </c>
      <c r="Y92" s="223" t="s">
        <v>154</v>
      </c>
      <c r="Z92" s="213"/>
      <c r="AA92" s="213"/>
      <c r="AB92" s="213"/>
      <c r="AC92" s="213"/>
      <c r="AD92" s="213"/>
      <c r="AE92" s="213"/>
      <c r="AF92" s="213"/>
      <c r="AG92" s="213" t="s">
        <v>155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0.399999999999999" outlineLevel="1" x14ac:dyDescent="0.25">
      <c r="A93" s="253">
        <v>42</v>
      </c>
      <c r="B93" s="254" t="s">
        <v>398</v>
      </c>
      <c r="C93" s="261" t="s">
        <v>399</v>
      </c>
      <c r="D93" s="255" t="s">
        <v>290</v>
      </c>
      <c r="E93" s="256">
        <v>5</v>
      </c>
      <c r="F93" s="257"/>
      <c r="G93" s="258">
        <f>ROUND(E93*F93,2)</f>
        <v>0</v>
      </c>
      <c r="H93" s="257"/>
      <c r="I93" s="258">
        <f>ROUND(E93*H93,2)</f>
        <v>0</v>
      </c>
      <c r="J93" s="257"/>
      <c r="K93" s="258">
        <f>ROUND(E93*J93,2)</f>
        <v>0</v>
      </c>
      <c r="L93" s="258">
        <v>21</v>
      </c>
      <c r="M93" s="258">
        <f>G93*(1+L93/100)</f>
        <v>0</v>
      </c>
      <c r="N93" s="256">
        <v>0.58499999999999996</v>
      </c>
      <c r="O93" s="256">
        <f>ROUND(E93*N93,2)</f>
        <v>2.93</v>
      </c>
      <c r="P93" s="256">
        <v>0</v>
      </c>
      <c r="Q93" s="256">
        <f>ROUND(E93*P93,2)</f>
        <v>0</v>
      </c>
      <c r="R93" s="258" t="s">
        <v>277</v>
      </c>
      <c r="S93" s="258" t="s">
        <v>179</v>
      </c>
      <c r="T93" s="259" t="s">
        <v>179</v>
      </c>
      <c r="U93" s="223">
        <v>0</v>
      </c>
      <c r="V93" s="223">
        <f>ROUND(E93*U93,2)</f>
        <v>0</v>
      </c>
      <c r="W93" s="223"/>
      <c r="X93" s="223" t="s">
        <v>153</v>
      </c>
      <c r="Y93" s="223" t="s">
        <v>154</v>
      </c>
      <c r="Z93" s="213"/>
      <c r="AA93" s="213"/>
      <c r="AB93" s="213"/>
      <c r="AC93" s="213"/>
      <c r="AD93" s="213"/>
      <c r="AE93" s="213"/>
      <c r="AF93" s="213"/>
      <c r="AG93" s="213" t="s">
        <v>155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0.399999999999999" outlineLevel="1" x14ac:dyDescent="0.25">
      <c r="A94" s="253">
        <v>43</v>
      </c>
      <c r="B94" s="254" t="s">
        <v>400</v>
      </c>
      <c r="C94" s="261" t="s">
        <v>401</v>
      </c>
      <c r="D94" s="255" t="s">
        <v>290</v>
      </c>
      <c r="E94" s="256">
        <v>5</v>
      </c>
      <c r="F94" s="257"/>
      <c r="G94" s="258">
        <f>ROUND(E94*F94,2)</f>
        <v>0</v>
      </c>
      <c r="H94" s="257"/>
      <c r="I94" s="258">
        <f>ROUND(E94*H94,2)</f>
        <v>0</v>
      </c>
      <c r="J94" s="257"/>
      <c r="K94" s="258">
        <f>ROUND(E94*J94,2)</f>
        <v>0</v>
      </c>
      <c r="L94" s="258">
        <v>21</v>
      </c>
      <c r="M94" s="258">
        <f>G94*(1+L94/100)</f>
        <v>0</v>
      </c>
      <c r="N94" s="256">
        <v>0.5</v>
      </c>
      <c r="O94" s="256">
        <f>ROUND(E94*N94,2)</f>
        <v>2.5</v>
      </c>
      <c r="P94" s="256">
        <v>0</v>
      </c>
      <c r="Q94" s="256">
        <f>ROUND(E94*P94,2)</f>
        <v>0</v>
      </c>
      <c r="R94" s="258" t="s">
        <v>277</v>
      </c>
      <c r="S94" s="258" t="s">
        <v>179</v>
      </c>
      <c r="T94" s="259" t="s">
        <v>179</v>
      </c>
      <c r="U94" s="223">
        <v>0</v>
      </c>
      <c r="V94" s="223">
        <f>ROUND(E94*U94,2)</f>
        <v>0</v>
      </c>
      <c r="W94" s="223"/>
      <c r="X94" s="223" t="s">
        <v>153</v>
      </c>
      <c r="Y94" s="223" t="s">
        <v>154</v>
      </c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20.399999999999999" outlineLevel="1" x14ac:dyDescent="0.25">
      <c r="A95" s="253">
        <v>44</v>
      </c>
      <c r="B95" s="254" t="s">
        <v>402</v>
      </c>
      <c r="C95" s="261" t="s">
        <v>403</v>
      </c>
      <c r="D95" s="255" t="s">
        <v>290</v>
      </c>
      <c r="E95" s="256">
        <v>5</v>
      </c>
      <c r="F95" s="257"/>
      <c r="G95" s="258">
        <f>ROUND(E95*F95,2)</f>
        <v>0</v>
      </c>
      <c r="H95" s="257"/>
      <c r="I95" s="258">
        <f>ROUND(E95*H95,2)</f>
        <v>0</v>
      </c>
      <c r="J95" s="257"/>
      <c r="K95" s="258">
        <f>ROUND(E95*J95,2)</f>
        <v>0</v>
      </c>
      <c r="L95" s="258">
        <v>21</v>
      </c>
      <c r="M95" s="258">
        <f>G95*(1+L95/100)</f>
        <v>0</v>
      </c>
      <c r="N95" s="256">
        <v>2.1</v>
      </c>
      <c r="O95" s="256">
        <f>ROUND(E95*N95,2)</f>
        <v>10.5</v>
      </c>
      <c r="P95" s="256">
        <v>0</v>
      </c>
      <c r="Q95" s="256">
        <f>ROUND(E95*P95,2)</f>
        <v>0</v>
      </c>
      <c r="R95" s="258" t="s">
        <v>277</v>
      </c>
      <c r="S95" s="258" t="s">
        <v>179</v>
      </c>
      <c r="T95" s="259" t="s">
        <v>179</v>
      </c>
      <c r="U95" s="223">
        <v>0</v>
      </c>
      <c r="V95" s="223">
        <f>ROUND(E95*U95,2)</f>
        <v>0</v>
      </c>
      <c r="W95" s="223"/>
      <c r="X95" s="223" t="s">
        <v>153</v>
      </c>
      <c r="Y95" s="223" t="s">
        <v>154</v>
      </c>
      <c r="Z95" s="213"/>
      <c r="AA95" s="213"/>
      <c r="AB95" s="213"/>
      <c r="AC95" s="213"/>
      <c r="AD95" s="213"/>
      <c r="AE95" s="213"/>
      <c r="AF95" s="213"/>
      <c r="AG95" s="213" t="s">
        <v>155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53">
        <v>45</v>
      </c>
      <c r="B96" s="254" t="s">
        <v>387</v>
      </c>
      <c r="C96" s="261" t="s">
        <v>404</v>
      </c>
      <c r="D96" s="255" t="s">
        <v>384</v>
      </c>
      <c r="E96" s="256">
        <v>5</v>
      </c>
      <c r="F96" s="257"/>
      <c r="G96" s="258">
        <f>ROUND(E96*F96,2)</f>
        <v>0</v>
      </c>
      <c r="H96" s="257"/>
      <c r="I96" s="258">
        <f>ROUND(E96*H96,2)</f>
        <v>0</v>
      </c>
      <c r="J96" s="257"/>
      <c r="K96" s="258">
        <f>ROUND(E96*J96,2)</f>
        <v>0</v>
      </c>
      <c r="L96" s="258">
        <v>21</v>
      </c>
      <c r="M96" s="258">
        <f>G96*(1+L96/100)</f>
        <v>0</v>
      </c>
      <c r="N96" s="256">
        <v>0</v>
      </c>
      <c r="O96" s="256">
        <f>ROUND(E96*N96,2)</f>
        <v>0</v>
      </c>
      <c r="P96" s="256">
        <v>0</v>
      </c>
      <c r="Q96" s="256">
        <f>ROUND(E96*P96,2)</f>
        <v>0</v>
      </c>
      <c r="R96" s="258"/>
      <c r="S96" s="258" t="s">
        <v>151</v>
      </c>
      <c r="T96" s="259" t="s">
        <v>152</v>
      </c>
      <c r="U96" s="223">
        <v>0</v>
      </c>
      <c r="V96" s="223">
        <f>ROUND(E96*U96,2)</f>
        <v>0</v>
      </c>
      <c r="W96" s="223"/>
      <c r="X96" s="223" t="s">
        <v>153</v>
      </c>
      <c r="Y96" s="223" t="s">
        <v>154</v>
      </c>
      <c r="Z96" s="213"/>
      <c r="AA96" s="213"/>
      <c r="AB96" s="213"/>
      <c r="AC96" s="213"/>
      <c r="AD96" s="213"/>
      <c r="AE96" s="213"/>
      <c r="AF96" s="213"/>
      <c r="AG96" s="213" t="s">
        <v>155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5">
      <c r="A97" s="228" t="s">
        <v>147</v>
      </c>
      <c r="B97" s="229" t="s">
        <v>112</v>
      </c>
      <c r="C97" s="245" t="s">
        <v>113</v>
      </c>
      <c r="D97" s="230"/>
      <c r="E97" s="231"/>
      <c r="F97" s="232"/>
      <c r="G97" s="232">
        <f>SUMIF(AG98:AG100,"&lt;&gt;NOR",G98:G100)</f>
        <v>0</v>
      </c>
      <c r="H97" s="232"/>
      <c r="I97" s="232">
        <f>SUM(I98:I100)</f>
        <v>0</v>
      </c>
      <c r="J97" s="232"/>
      <c r="K97" s="232">
        <f>SUM(K98:K100)</f>
        <v>0</v>
      </c>
      <c r="L97" s="232"/>
      <c r="M97" s="232">
        <f>SUM(M98:M100)</f>
        <v>0</v>
      </c>
      <c r="N97" s="231"/>
      <c r="O97" s="231">
        <f>SUM(O98:O100)</f>
        <v>0</v>
      </c>
      <c r="P97" s="231"/>
      <c r="Q97" s="231">
        <f>SUM(Q98:Q100)</f>
        <v>0</v>
      </c>
      <c r="R97" s="232"/>
      <c r="S97" s="232"/>
      <c r="T97" s="233"/>
      <c r="U97" s="227"/>
      <c r="V97" s="227">
        <f>SUM(V98:V100)</f>
        <v>68.53</v>
      </c>
      <c r="W97" s="227"/>
      <c r="X97" s="227"/>
      <c r="Y97" s="227"/>
      <c r="AG97" t="s">
        <v>148</v>
      </c>
    </row>
    <row r="98" spans="1:60" outlineLevel="1" x14ac:dyDescent="0.25">
      <c r="A98" s="235">
        <v>46</v>
      </c>
      <c r="B98" s="236" t="s">
        <v>405</v>
      </c>
      <c r="C98" s="246" t="s">
        <v>406</v>
      </c>
      <c r="D98" s="237" t="s">
        <v>276</v>
      </c>
      <c r="E98" s="238">
        <v>324.01600000000002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 t="s">
        <v>241</v>
      </c>
      <c r="S98" s="240" t="s">
        <v>179</v>
      </c>
      <c r="T98" s="241" t="s">
        <v>179</v>
      </c>
      <c r="U98" s="223">
        <v>0.21149999999999999</v>
      </c>
      <c r="V98" s="223">
        <f>ROUND(E98*U98,2)</f>
        <v>68.53</v>
      </c>
      <c r="W98" s="223"/>
      <c r="X98" s="223" t="s">
        <v>180</v>
      </c>
      <c r="Y98" s="223" t="s">
        <v>154</v>
      </c>
      <c r="Z98" s="213"/>
      <c r="AA98" s="213"/>
      <c r="AB98" s="213"/>
      <c r="AC98" s="213"/>
      <c r="AD98" s="213"/>
      <c r="AE98" s="213"/>
      <c r="AF98" s="213"/>
      <c r="AG98" s="213" t="s">
        <v>242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0" t="s">
        <v>407</v>
      </c>
      <c r="D99" s="252"/>
      <c r="E99" s="252"/>
      <c r="F99" s="252"/>
      <c r="G99" s="252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183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48" t="s">
        <v>408</v>
      </c>
      <c r="D100" s="244"/>
      <c r="E100" s="244"/>
      <c r="F100" s="244"/>
      <c r="G100" s="244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156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x14ac:dyDescent="0.25">
      <c r="A101" s="228" t="s">
        <v>147</v>
      </c>
      <c r="B101" s="229" t="s">
        <v>116</v>
      </c>
      <c r="C101" s="245" t="s">
        <v>117</v>
      </c>
      <c r="D101" s="230"/>
      <c r="E101" s="231"/>
      <c r="F101" s="232"/>
      <c r="G101" s="232">
        <f>SUMIF(AG102:AG102,"&lt;&gt;NOR",G102:G102)</f>
        <v>0</v>
      </c>
      <c r="H101" s="232"/>
      <c r="I101" s="232">
        <f>SUM(I102:I102)</f>
        <v>0</v>
      </c>
      <c r="J101" s="232"/>
      <c r="K101" s="232">
        <f>SUM(K102:K102)</f>
        <v>0</v>
      </c>
      <c r="L101" s="232"/>
      <c r="M101" s="232">
        <f>SUM(M102:M102)</f>
        <v>0</v>
      </c>
      <c r="N101" s="231"/>
      <c r="O101" s="231">
        <f>SUM(O102:O102)</f>
        <v>0</v>
      </c>
      <c r="P101" s="231"/>
      <c r="Q101" s="231">
        <f>SUM(Q102:Q102)</f>
        <v>0</v>
      </c>
      <c r="R101" s="232"/>
      <c r="S101" s="232"/>
      <c r="T101" s="233"/>
      <c r="U101" s="227"/>
      <c r="V101" s="227">
        <f>SUM(V102:V102)</f>
        <v>0</v>
      </c>
      <c r="W101" s="227"/>
      <c r="X101" s="227"/>
      <c r="Y101" s="227"/>
      <c r="AG101" t="s">
        <v>148</v>
      </c>
    </row>
    <row r="102" spans="1:60" outlineLevel="1" x14ac:dyDescent="0.25">
      <c r="A102" s="235">
        <v>47</v>
      </c>
      <c r="B102" s="236" t="s">
        <v>409</v>
      </c>
      <c r="C102" s="246" t="s">
        <v>410</v>
      </c>
      <c r="D102" s="237" t="s">
        <v>283</v>
      </c>
      <c r="E102" s="238">
        <v>179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151</v>
      </c>
      <c r="T102" s="241" t="s">
        <v>152</v>
      </c>
      <c r="U102" s="223">
        <v>0</v>
      </c>
      <c r="V102" s="223">
        <f>ROUND(E102*U102,2)</f>
        <v>0</v>
      </c>
      <c r="W102" s="223"/>
      <c r="X102" s="223" t="s">
        <v>153</v>
      </c>
      <c r="Y102" s="223" t="s">
        <v>154</v>
      </c>
      <c r="Z102" s="213"/>
      <c r="AA102" s="213"/>
      <c r="AB102" s="213"/>
      <c r="AC102" s="213"/>
      <c r="AD102" s="213"/>
      <c r="AE102" s="213"/>
      <c r="AF102" s="213"/>
      <c r="AG102" s="213" t="s">
        <v>155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x14ac:dyDescent="0.25">
      <c r="A103" s="3"/>
      <c r="B103" s="4"/>
      <c r="C103" s="249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v>12</v>
      </c>
      <c r="AF103">
        <v>21</v>
      </c>
      <c r="AG103" t="s">
        <v>133</v>
      </c>
    </row>
    <row r="104" spans="1:60" x14ac:dyDescent="0.25">
      <c r="A104" s="216"/>
      <c r="B104" s="217" t="s">
        <v>29</v>
      </c>
      <c r="C104" s="250"/>
      <c r="D104" s="218"/>
      <c r="E104" s="219"/>
      <c r="F104" s="219"/>
      <c r="G104" s="234">
        <f>G8+G60+G71+G73+G76+G97+G101</f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f>SUMIF(L7:L102,AE103,G7:G102)</f>
        <v>0</v>
      </c>
      <c r="AF104">
        <f>SUMIF(L7:L102,AF103,G7:G102)</f>
        <v>0</v>
      </c>
      <c r="AG104" t="s">
        <v>158</v>
      </c>
    </row>
    <row r="105" spans="1:60" x14ac:dyDescent="0.25">
      <c r="C105" s="251"/>
      <c r="D105" s="10"/>
      <c r="AG105" t="s">
        <v>174</v>
      </c>
    </row>
    <row r="106" spans="1:60" x14ac:dyDescent="0.25">
      <c r="D106" s="10"/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4">
    <mergeCell ref="C99:G99"/>
    <mergeCell ref="C100:G100"/>
    <mergeCell ref="C75:G75"/>
    <mergeCell ref="C78:G78"/>
    <mergeCell ref="C80:G80"/>
    <mergeCell ref="C82:G82"/>
    <mergeCell ref="C84:G84"/>
    <mergeCell ref="C91:G91"/>
    <mergeCell ref="C65:G65"/>
    <mergeCell ref="C66:G66"/>
    <mergeCell ref="C67:G67"/>
    <mergeCell ref="C68:G68"/>
    <mergeCell ref="C69:G69"/>
    <mergeCell ref="C70:G70"/>
    <mergeCell ref="C50:G50"/>
    <mergeCell ref="C55:G55"/>
    <mergeCell ref="C56:G56"/>
    <mergeCell ref="C58:G58"/>
    <mergeCell ref="C62:G62"/>
    <mergeCell ref="C63:G63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55</v>
      </c>
      <c r="C3" s="202" t="s">
        <v>56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SUMIF(AG9:AG59,"&lt;&gt;NOR",G9:G59)</f>
        <v>0</v>
      </c>
      <c r="H8" s="232"/>
      <c r="I8" s="232">
        <f>SUM(I9:I59)</f>
        <v>0</v>
      </c>
      <c r="J8" s="232"/>
      <c r="K8" s="232">
        <f>SUM(K9:K59)</f>
        <v>0</v>
      </c>
      <c r="L8" s="232"/>
      <c r="M8" s="232">
        <f>SUM(M9:M59)</f>
        <v>0</v>
      </c>
      <c r="N8" s="231"/>
      <c r="O8" s="231">
        <f>SUM(O9:O59)</f>
        <v>64.97</v>
      </c>
      <c r="P8" s="231"/>
      <c r="Q8" s="231">
        <f>SUM(Q9:Q59)</f>
        <v>0</v>
      </c>
      <c r="R8" s="232"/>
      <c r="S8" s="232"/>
      <c r="T8" s="233"/>
      <c r="U8" s="227"/>
      <c r="V8" s="227">
        <f>SUM(V9:V59)</f>
        <v>414.90000000000009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309</v>
      </c>
      <c r="C9" s="246" t="s">
        <v>310</v>
      </c>
      <c r="D9" s="237" t="s">
        <v>311</v>
      </c>
      <c r="E9" s="238">
        <v>47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179</v>
      </c>
      <c r="T9" s="241" t="s">
        <v>179</v>
      </c>
      <c r="U9" s="223">
        <v>0.20300000000000001</v>
      </c>
      <c r="V9" s="223">
        <f>ROUND(E9*U9,2)</f>
        <v>9.5399999999999991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312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313</v>
      </c>
      <c r="C11" s="246" t="s">
        <v>314</v>
      </c>
      <c r="D11" s="237" t="s">
        <v>315</v>
      </c>
      <c r="E11" s="238">
        <v>4.7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178</v>
      </c>
      <c r="S11" s="240" t="s">
        <v>179</v>
      </c>
      <c r="T11" s="241" t="s">
        <v>179</v>
      </c>
      <c r="U11" s="223">
        <v>0</v>
      </c>
      <c r="V11" s="223">
        <f>ROUND(E11*U11,2)</f>
        <v>0</v>
      </c>
      <c r="W11" s="223"/>
      <c r="X11" s="223" t="s">
        <v>180</v>
      </c>
      <c r="Y11" s="223" t="s">
        <v>154</v>
      </c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0" t="s">
        <v>316</v>
      </c>
      <c r="D12" s="252"/>
      <c r="E12" s="252"/>
      <c r="F12" s="252"/>
      <c r="G12" s="25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317</v>
      </c>
      <c r="C13" s="246" t="s">
        <v>318</v>
      </c>
      <c r="D13" s="237" t="s">
        <v>283</v>
      </c>
      <c r="E13" s="238">
        <v>15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0.19</v>
      </c>
      <c r="P13" s="238">
        <v>0</v>
      </c>
      <c r="Q13" s="238">
        <f>ROUND(E13*P13,2)</f>
        <v>0</v>
      </c>
      <c r="R13" s="240" t="s">
        <v>178</v>
      </c>
      <c r="S13" s="240" t="s">
        <v>179</v>
      </c>
      <c r="T13" s="241" t="s">
        <v>179</v>
      </c>
      <c r="U13" s="223">
        <v>1.153</v>
      </c>
      <c r="V13" s="223">
        <f>ROUND(E13*U13,2)</f>
        <v>17.3</v>
      </c>
      <c r="W13" s="223"/>
      <c r="X13" s="223" t="s">
        <v>180</v>
      </c>
      <c r="Y13" s="223" t="s">
        <v>154</v>
      </c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0" t="s">
        <v>319</v>
      </c>
      <c r="D14" s="252"/>
      <c r="E14" s="252"/>
      <c r="F14" s="252"/>
      <c r="G14" s="25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320</v>
      </c>
      <c r="C15" s="246" t="s">
        <v>321</v>
      </c>
      <c r="D15" s="237" t="s">
        <v>283</v>
      </c>
      <c r="E15" s="238">
        <v>12.3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0.3</v>
      </c>
      <c r="P15" s="238">
        <v>0</v>
      </c>
      <c r="Q15" s="238">
        <f>ROUND(E15*P15,2)</f>
        <v>0</v>
      </c>
      <c r="R15" s="240" t="s">
        <v>178</v>
      </c>
      <c r="S15" s="240" t="s">
        <v>179</v>
      </c>
      <c r="T15" s="241" t="s">
        <v>179</v>
      </c>
      <c r="U15" s="223">
        <v>0.54700000000000004</v>
      </c>
      <c r="V15" s="223">
        <f>ROUND(E15*U15,2)</f>
        <v>6.73</v>
      </c>
      <c r="W15" s="223"/>
      <c r="X15" s="223" t="s">
        <v>180</v>
      </c>
      <c r="Y15" s="223" t="s">
        <v>154</v>
      </c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319</v>
      </c>
      <c r="D16" s="252"/>
      <c r="E16" s="252"/>
      <c r="F16" s="252"/>
      <c r="G16" s="25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203</v>
      </c>
      <c r="C17" s="246" t="s">
        <v>204</v>
      </c>
      <c r="D17" s="237" t="s">
        <v>177</v>
      </c>
      <c r="E17" s="238">
        <v>0.77054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178</v>
      </c>
      <c r="S17" s="240" t="s">
        <v>179</v>
      </c>
      <c r="T17" s="241" t="s">
        <v>179</v>
      </c>
      <c r="U17" s="223">
        <v>4.25</v>
      </c>
      <c r="V17" s="223">
        <f>ROUND(E17*U17,2)</f>
        <v>3.27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60" t="s">
        <v>205</v>
      </c>
      <c r="D18" s="252"/>
      <c r="E18" s="252"/>
      <c r="F18" s="252"/>
      <c r="G18" s="252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183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206</v>
      </c>
      <c r="C19" s="246" t="s">
        <v>207</v>
      </c>
      <c r="D19" s="237" t="s">
        <v>177</v>
      </c>
      <c r="E19" s="238">
        <v>0.55039000000000005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178</v>
      </c>
      <c r="S19" s="240" t="s">
        <v>179</v>
      </c>
      <c r="T19" s="241" t="s">
        <v>179</v>
      </c>
      <c r="U19" s="223">
        <v>6.27</v>
      </c>
      <c r="V19" s="223">
        <f>ROUND(E19*U19,2)</f>
        <v>3.45</v>
      </c>
      <c r="W19" s="223"/>
      <c r="X19" s="223" t="s">
        <v>180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205</v>
      </c>
      <c r="D20" s="252"/>
      <c r="E20" s="252"/>
      <c r="F20" s="252"/>
      <c r="G20" s="25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183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7</v>
      </c>
      <c r="B21" s="236" t="s">
        <v>322</v>
      </c>
      <c r="C21" s="246" t="s">
        <v>323</v>
      </c>
      <c r="D21" s="237" t="s">
        <v>177</v>
      </c>
      <c r="E21" s="238">
        <v>20.350000000000001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178</v>
      </c>
      <c r="S21" s="240" t="s">
        <v>179</v>
      </c>
      <c r="T21" s="241" t="s">
        <v>179</v>
      </c>
      <c r="U21" s="223">
        <v>1.76</v>
      </c>
      <c r="V21" s="223">
        <f>ROUND(E21*U21,2)</f>
        <v>35.82</v>
      </c>
      <c r="W21" s="223"/>
      <c r="X21" s="223" t="s">
        <v>180</v>
      </c>
      <c r="Y21" s="223" t="s">
        <v>154</v>
      </c>
      <c r="Z21" s="213"/>
      <c r="AA21" s="213"/>
      <c r="AB21" s="213"/>
      <c r="AC21" s="213"/>
      <c r="AD21" s="213"/>
      <c r="AE21" s="213"/>
      <c r="AF21" s="213"/>
      <c r="AG21" s="213" t="s">
        <v>181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0" t="s">
        <v>324</v>
      </c>
      <c r="D22" s="252"/>
      <c r="E22" s="252"/>
      <c r="F22" s="252"/>
      <c r="G22" s="25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183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Příplatek k cenám hloubených vykopávek za ztížení vykopávky v blízkosti podzemního vedení nebo výbušnin pro jakoukoliv třídu horniny.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8</v>
      </c>
      <c r="B23" s="236" t="s">
        <v>325</v>
      </c>
      <c r="C23" s="246" t="s">
        <v>326</v>
      </c>
      <c r="D23" s="237" t="s">
        <v>177</v>
      </c>
      <c r="E23" s="238">
        <v>34.123930000000001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178</v>
      </c>
      <c r="S23" s="240" t="s">
        <v>179</v>
      </c>
      <c r="T23" s="241" t="s">
        <v>179</v>
      </c>
      <c r="U23" s="223">
        <v>0.18</v>
      </c>
      <c r="V23" s="223">
        <f>ROUND(E23*U23,2)</f>
        <v>6.14</v>
      </c>
      <c r="W23" s="223"/>
      <c r="X23" s="223" t="s">
        <v>180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327</v>
      </c>
      <c r="D24" s="252"/>
      <c r="E24" s="252"/>
      <c r="F24" s="252"/>
      <c r="G24" s="252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9</v>
      </c>
      <c r="B25" s="236" t="s">
        <v>328</v>
      </c>
      <c r="C25" s="246" t="s">
        <v>329</v>
      </c>
      <c r="D25" s="237" t="s">
        <v>177</v>
      </c>
      <c r="E25" s="238">
        <v>33.023159999999997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178</v>
      </c>
      <c r="S25" s="240" t="s">
        <v>179</v>
      </c>
      <c r="T25" s="241" t="s">
        <v>179</v>
      </c>
      <c r="U25" s="223">
        <v>0.156</v>
      </c>
      <c r="V25" s="223">
        <f>ROUND(E25*U25,2)</f>
        <v>5.15</v>
      </c>
      <c r="W25" s="223"/>
      <c r="X25" s="223" t="s">
        <v>180</v>
      </c>
      <c r="Y25" s="223" t="s">
        <v>154</v>
      </c>
      <c r="Z25" s="213"/>
      <c r="AA25" s="213"/>
      <c r="AB25" s="213"/>
      <c r="AC25" s="213"/>
      <c r="AD25" s="213"/>
      <c r="AE25" s="213"/>
      <c r="AF25" s="213"/>
      <c r="AG25" s="213" t="s">
        <v>181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327</v>
      </c>
      <c r="D26" s="252"/>
      <c r="E26" s="252"/>
      <c r="F26" s="252"/>
      <c r="G26" s="252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10</v>
      </c>
      <c r="B27" s="236" t="s">
        <v>330</v>
      </c>
      <c r="C27" s="246" t="s">
        <v>331</v>
      </c>
      <c r="D27" s="237" t="s">
        <v>177</v>
      </c>
      <c r="E27" s="238">
        <v>33.023159999999997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178</v>
      </c>
      <c r="S27" s="240" t="s">
        <v>179</v>
      </c>
      <c r="T27" s="241" t="s">
        <v>179</v>
      </c>
      <c r="U27" s="223">
        <v>8.4000000000000005E-2</v>
      </c>
      <c r="V27" s="223">
        <f>ROUND(E27*U27,2)</f>
        <v>2.77</v>
      </c>
      <c r="W27" s="223"/>
      <c r="X27" s="223" t="s">
        <v>180</v>
      </c>
      <c r="Y27" s="223" t="s">
        <v>154</v>
      </c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327</v>
      </c>
      <c r="D28" s="252"/>
      <c r="E28" s="252"/>
      <c r="F28" s="252"/>
      <c r="G28" s="252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332</v>
      </c>
      <c r="C29" s="246" t="s">
        <v>333</v>
      </c>
      <c r="D29" s="237" t="s">
        <v>177</v>
      </c>
      <c r="E29" s="238">
        <v>27.519300000000001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178</v>
      </c>
      <c r="S29" s="240" t="s">
        <v>179</v>
      </c>
      <c r="T29" s="241" t="s">
        <v>179</v>
      </c>
      <c r="U29" s="223">
        <v>0.35</v>
      </c>
      <c r="V29" s="223">
        <f>ROUND(E29*U29,2)</f>
        <v>9.6300000000000008</v>
      </c>
      <c r="W29" s="223"/>
      <c r="X29" s="223" t="s">
        <v>180</v>
      </c>
      <c r="Y29" s="223" t="s">
        <v>154</v>
      </c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327</v>
      </c>
      <c r="D30" s="252"/>
      <c r="E30" s="252"/>
      <c r="F30" s="252"/>
      <c r="G30" s="252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35">
        <v>12</v>
      </c>
      <c r="B31" s="236" t="s">
        <v>334</v>
      </c>
      <c r="C31" s="246" t="s">
        <v>335</v>
      </c>
      <c r="D31" s="237" t="s">
        <v>177</v>
      </c>
      <c r="E31" s="238">
        <v>27.519300000000001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 t="s">
        <v>178</v>
      </c>
      <c r="S31" s="240" t="s">
        <v>179</v>
      </c>
      <c r="T31" s="241" t="s">
        <v>179</v>
      </c>
      <c r="U31" s="223">
        <v>0.14829999999999999</v>
      </c>
      <c r="V31" s="223">
        <f>ROUND(E31*U31,2)</f>
        <v>4.08</v>
      </c>
      <c r="W31" s="223"/>
      <c r="X31" s="223" t="s">
        <v>180</v>
      </c>
      <c r="Y31" s="223" t="s">
        <v>154</v>
      </c>
      <c r="Z31" s="213"/>
      <c r="AA31" s="213"/>
      <c r="AB31" s="213"/>
      <c r="AC31" s="213"/>
      <c r="AD31" s="213"/>
      <c r="AE31" s="213"/>
      <c r="AF31" s="213"/>
      <c r="AG31" s="213" t="s">
        <v>181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" outlineLevel="2" x14ac:dyDescent="0.25">
      <c r="A32" s="220"/>
      <c r="B32" s="221"/>
      <c r="C32" s="260" t="s">
        <v>327</v>
      </c>
      <c r="D32" s="252"/>
      <c r="E32" s="252"/>
      <c r="F32" s="252"/>
      <c r="G32" s="252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13</v>
      </c>
      <c r="B33" s="236" t="s">
        <v>336</v>
      </c>
      <c r="C33" s="246" t="s">
        <v>337</v>
      </c>
      <c r="D33" s="237" t="s">
        <v>177</v>
      </c>
      <c r="E33" s="238">
        <v>7.7054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178</v>
      </c>
      <c r="S33" s="240" t="s">
        <v>179</v>
      </c>
      <c r="T33" s="241" t="s">
        <v>179</v>
      </c>
      <c r="U33" s="223">
        <v>0.5</v>
      </c>
      <c r="V33" s="223">
        <f>ROUND(E33*U33,2)</f>
        <v>3.85</v>
      </c>
      <c r="W33" s="223"/>
      <c r="X33" s="223" t="s">
        <v>180</v>
      </c>
      <c r="Y33" s="223" t="s">
        <v>154</v>
      </c>
      <c r="Z33" s="213"/>
      <c r="AA33" s="213"/>
      <c r="AB33" s="213"/>
      <c r="AC33" s="213"/>
      <c r="AD33" s="213"/>
      <c r="AE33" s="213"/>
      <c r="AF33" s="213"/>
      <c r="AG33" s="213" t="s">
        <v>181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0" t="s">
        <v>327</v>
      </c>
      <c r="D34" s="252"/>
      <c r="E34" s="252"/>
      <c r="F34" s="252"/>
      <c r="G34" s="252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14</v>
      </c>
      <c r="B35" s="236" t="s">
        <v>338</v>
      </c>
      <c r="C35" s="246" t="s">
        <v>339</v>
      </c>
      <c r="D35" s="237" t="s">
        <v>177</v>
      </c>
      <c r="E35" s="238">
        <v>5.5038600000000004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178</v>
      </c>
      <c r="S35" s="240" t="s">
        <v>179</v>
      </c>
      <c r="T35" s="241" t="s">
        <v>179</v>
      </c>
      <c r="U35" s="223">
        <v>0.3</v>
      </c>
      <c r="V35" s="223">
        <f>ROUND(E35*U35,2)</f>
        <v>1.65</v>
      </c>
      <c r="W35" s="223"/>
      <c r="X35" s="223" t="s">
        <v>180</v>
      </c>
      <c r="Y35" s="223" t="s">
        <v>154</v>
      </c>
      <c r="Z35" s="213"/>
      <c r="AA35" s="213"/>
      <c r="AB35" s="213"/>
      <c r="AC35" s="213"/>
      <c r="AD35" s="213"/>
      <c r="AE35" s="213"/>
      <c r="AF35" s="213"/>
      <c r="AG35" s="213" t="s">
        <v>181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327</v>
      </c>
      <c r="D36" s="252"/>
      <c r="E36" s="252"/>
      <c r="F36" s="252"/>
      <c r="G36" s="252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183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15</v>
      </c>
      <c r="B37" s="236" t="s">
        <v>340</v>
      </c>
      <c r="C37" s="246" t="s">
        <v>341</v>
      </c>
      <c r="D37" s="237" t="s">
        <v>177</v>
      </c>
      <c r="E37" s="238">
        <v>1.10077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1.9220000000000001E-2</v>
      </c>
      <c r="O37" s="238">
        <f>ROUND(E37*N37,2)</f>
        <v>0.02</v>
      </c>
      <c r="P37" s="238">
        <v>0</v>
      </c>
      <c r="Q37" s="238">
        <f>ROUND(E37*P37,2)</f>
        <v>0</v>
      </c>
      <c r="R37" s="240" t="s">
        <v>178</v>
      </c>
      <c r="S37" s="240" t="s">
        <v>179</v>
      </c>
      <c r="T37" s="241" t="s">
        <v>179</v>
      </c>
      <c r="U37" s="223">
        <v>1.59</v>
      </c>
      <c r="V37" s="223">
        <f>ROUND(E37*U37,2)</f>
        <v>1.75</v>
      </c>
      <c r="W37" s="223"/>
      <c r="X37" s="223" t="s">
        <v>180</v>
      </c>
      <c r="Y37" s="223" t="s">
        <v>154</v>
      </c>
      <c r="Z37" s="213"/>
      <c r="AA37" s="213"/>
      <c r="AB37" s="213"/>
      <c r="AC37" s="213"/>
      <c r="AD37" s="213"/>
      <c r="AE37" s="213"/>
      <c r="AF37" s="213"/>
      <c r="AG37" s="213" t="s">
        <v>181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1" outlineLevel="2" x14ac:dyDescent="0.25">
      <c r="A38" s="220"/>
      <c r="B38" s="221"/>
      <c r="C38" s="260" t="s">
        <v>327</v>
      </c>
      <c r="D38" s="252"/>
      <c r="E38" s="252"/>
      <c r="F38" s="252"/>
      <c r="G38" s="252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183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16</v>
      </c>
      <c r="B39" s="236" t="s">
        <v>342</v>
      </c>
      <c r="C39" s="246" t="s">
        <v>343</v>
      </c>
      <c r="D39" s="237" t="s">
        <v>236</v>
      </c>
      <c r="E39" s="238">
        <v>183.46199999999999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8.4999999999999995E-4</v>
      </c>
      <c r="O39" s="238">
        <f>ROUND(E39*N39,2)</f>
        <v>0.16</v>
      </c>
      <c r="P39" s="238">
        <v>0</v>
      </c>
      <c r="Q39" s="238">
        <f>ROUND(E39*P39,2)</f>
        <v>0</v>
      </c>
      <c r="R39" s="240" t="s">
        <v>178</v>
      </c>
      <c r="S39" s="240" t="s">
        <v>179</v>
      </c>
      <c r="T39" s="241" t="s">
        <v>179</v>
      </c>
      <c r="U39" s="223">
        <v>0.48</v>
      </c>
      <c r="V39" s="223">
        <f>ROUND(E39*U39,2)</f>
        <v>88.06</v>
      </c>
      <c r="W39" s="223"/>
      <c r="X39" s="223" t="s">
        <v>180</v>
      </c>
      <c r="Y39" s="223" t="s">
        <v>154</v>
      </c>
      <c r="Z39" s="213"/>
      <c r="AA39" s="213"/>
      <c r="AB39" s="213"/>
      <c r="AC39" s="213"/>
      <c r="AD39" s="213"/>
      <c r="AE39" s="213"/>
      <c r="AF39" s="213"/>
      <c r="AG39" s="213" t="s">
        <v>181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344</v>
      </c>
      <c r="D40" s="252"/>
      <c r="E40" s="252"/>
      <c r="F40" s="252"/>
      <c r="G40" s="252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183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17</v>
      </c>
      <c r="B41" s="236" t="s">
        <v>345</v>
      </c>
      <c r="C41" s="246" t="s">
        <v>346</v>
      </c>
      <c r="D41" s="237" t="s">
        <v>236</v>
      </c>
      <c r="E41" s="238">
        <v>183.46199999999999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178</v>
      </c>
      <c r="S41" s="240" t="s">
        <v>179</v>
      </c>
      <c r="T41" s="241" t="s">
        <v>179</v>
      </c>
      <c r="U41" s="223">
        <v>0.33</v>
      </c>
      <c r="V41" s="223">
        <f>ROUND(E41*U41,2)</f>
        <v>60.54</v>
      </c>
      <c r="W41" s="223"/>
      <c r="X41" s="223" t="s">
        <v>180</v>
      </c>
      <c r="Y41" s="223" t="s">
        <v>154</v>
      </c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0" t="s">
        <v>347</v>
      </c>
      <c r="D42" s="252"/>
      <c r="E42" s="252"/>
      <c r="F42" s="252"/>
      <c r="G42" s="252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183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18</v>
      </c>
      <c r="B43" s="236" t="s">
        <v>348</v>
      </c>
      <c r="C43" s="246" t="s">
        <v>349</v>
      </c>
      <c r="D43" s="237" t="s">
        <v>177</v>
      </c>
      <c r="E43" s="238">
        <v>94.666390000000007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178</v>
      </c>
      <c r="S43" s="240" t="s">
        <v>179</v>
      </c>
      <c r="T43" s="241" t="s">
        <v>179</v>
      </c>
      <c r="U43" s="223">
        <v>0.52</v>
      </c>
      <c r="V43" s="223">
        <f>ROUND(E43*U43,2)</f>
        <v>49.23</v>
      </c>
      <c r="W43" s="223"/>
      <c r="X43" s="223" t="s">
        <v>180</v>
      </c>
      <c r="Y43" s="223" t="s">
        <v>154</v>
      </c>
      <c r="Z43" s="213"/>
      <c r="AA43" s="213"/>
      <c r="AB43" s="213"/>
      <c r="AC43" s="213"/>
      <c r="AD43" s="213"/>
      <c r="AE43" s="213"/>
      <c r="AF43" s="213"/>
      <c r="AG43" s="213" t="s">
        <v>181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350</v>
      </c>
      <c r="D44" s="252"/>
      <c r="E44" s="252"/>
      <c r="F44" s="252"/>
      <c r="G44" s="25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183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bez naložení do dopravní nádoby, ale s vyprázdněním dopravní nádoby na hromadu nebo na dopravní prostředek,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19</v>
      </c>
      <c r="B45" s="236" t="s">
        <v>351</v>
      </c>
      <c r="C45" s="246" t="s">
        <v>352</v>
      </c>
      <c r="D45" s="237" t="s">
        <v>177</v>
      </c>
      <c r="E45" s="238">
        <v>15.41081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178</v>
      </c>
      <c r="S45" s="240" t="s">
        <v>179</v>
      </c>
      <c r="T45" s="241" t="s">
        <v>179</v>
      </c>
      <c r="U45" s="223">
        <v>0.73</v>
      </c>
      <c r="V45" s="223">
        <f>ROUND(E45*U45,2)</f>
        <v>11.25</v>
      </c>
      <c r="W45" s="223"/>
      <c r="X45" s="223" t="s">
        <v>180</v>
      </c>
      <c r="Y45" s="223" t="s">
        <v>154</v>
      </c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60" t="s">
        <v>350</v>
      </c>
      <c r="D46" s="252"/>
      <c r="E46" s="252"/>
      <c r="F46" s="252"/>
      <c r="G46" s="252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183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bez naložení do dopravní nádoby, ale s vyprázdněním dopravní nádoby na hromadu nebo na dopravní prostředek,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20</v>
      </c>
      <c r="B47" s="236" t="s">
        <v>208</v>
      </c>
      <c r="C47" s="246" t="s">
        <v>209</v>
      </c>
      <c r="D47" s="237" t="s">
        <v>177</v>
      </c>
      <c r="E47" s="238">
        <v>174.42606000000001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178</v>
      </c>
      <c r="S47" s="240" t="s">
        <v>179</v>
      </c>
      <c r="T47" s="241" t="s">
        <v>179</v>
      </c>
      <c r="U47" s="223">
        <v>0.01</v>
      </c>
      <c r="V47" s="223">
        <f>ROUND(E47*U47,2)</f>
        <v>1.74</v>
      </c>
      <c r="W47" s="223"/>
      <c r="X47" s="223" t="s">
        <v>180</v>
      </c>
      <c r="Y47" s="223" t="s">
        <v>154</v>
      </c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0" t="s">
        <v>210</v>
      </c>
      <c r="D48" s="252"/>
      <c r="E48" s="252"/>
      <c r="F48" s="252"/>
      <c r="G48" s="252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183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21</v>
      </c>
      <c r="B49" s="236" t="s">
        <v>211</v>
      </c>
      <c r="C49" s="246" t="s">
        <v>212</v>
      </c>
      <c r="D49" s="237" t="s">
        <v>177</v>
      </c>
      <c r="E49" s="238">
        <v>16.951889999999999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178</v>
      </c>
      <c r="S49" s="240" t="s">
        <v>179</v>
      </c>
      <c r="T49" s="241" t="s">
        <v>179</v>
      </c>
      <c r="U49" s="223">
        <v>0.01</v>
      </c>
      <c r="V49" s="223">
        <f>ROUND(E49*U49,2)</f>
        <v>0.17</v>
      </c>
      <c r="W49" s="223"/>
      <c r="X49" s="223" t="s">
        <v>180</v>
      </c>
      <c r="Y49" s="223" t="s">
        <v>154</v>
      </c>
      <c r="Z49" s="213"/>
      <c r="AA49" s="213"/>
      <c r="AB49" s="213"/>
      <c r="AC49" s="213"/>
      <c r="AD49" s="213"/>
      <c r="AE49" s="213"/>
      <c r="AF49" s="213"/>
      <c r="AG49" s="213" t="s">
        <v>181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0" t="s">
        <v>210</v>
      </c>
      <c r="D50" s="252"/>
      <c r="E50" s="252"/>
      <c r="F50" s="252"/>
      <c r="G50" s="252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183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0.399999999999999" outlineLevel="1" x14ac:dyDescent="0.25">
      <c r="A51" s="253">
        <v>22</v>
      </c>
      <c r="B51" s="254" t="s">
        <v>213</v>
      </c>
      <c r="C51" s="261" t="s">
        <v>214</v>
      </c>
      <c r="D51" s="255" t="s">
        <v>177</v>
      </c>
      <c r="E51" s="256">
        <v>174.42606000000001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6">
        <v>0</v>
      </c>
      <c r="O51" s="256">
        <f>ROUND(E51*N51,2)</f>
        <v>0</v>
      </c>
      <c r="P51" s="256">
        <v>0</v>
      </c>
      <c r="Q51" s="256">
        <f>ROUND(E51*P51,2)</f>
        <v>0</v>
      </c>
      <c r="R51" s="258" t="s">
        <v>178</v>
      </c>
      <c r="S51" s="258" t="s">
        <v>179</v>
      </c>
      <c r="T51" s="259" t="s">
        <v>179</v>
      </c>
      <c r="U51" s="223">
        <v>0.05</v>
      </c>
      <c r="V51" s="223">
        <f>ROUND(E51*U51,2)</f>
        <v>8.7200000000000006</v>
      </c>
      <c r="W51" s="223"/>
      <c r="X51" s="223" t="s">
        <v>180</v>
      </c>
      <c r="Y51" s="223" t="s">
        <v>154</v>
      </c>
      <c r="Z51" s="213"/>
      <c r="AA51" s="213"/>
      <c r="AB51" s="213"/>
      <c r="AC51" s="213"/>
      <c r="AD51" s="213"/>
      <c r="AE51" s="213"/>
      <c r="AF51" s="213"/>
      <c r="AG51" s="213" t="s">
        <v>181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0.399999999999999" outlineLevel="1" x14ac:dyDescent="0.25">
      <c r="A52" s="253">
        <v>23</v>
      </c>
      <c r="B52" s="254" t="s">
        <v>353</v>
      </c>
      <c r="C52" s="261" t="s">
        <v>354</v>
      </c>
      <c r="D52" s="255" t="s">
        <v>177</v>
      </c>
      <c r="E52" s="256">
        <v>16.951889999999999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8" t="s">
        <v>178</v>
      </c>
      <c r="S52" s="258" t="s">
        <v>179</v>
      </c>
      <c r="T52" s="259" t="s">
        <v>179</v>
      </c>
      <c r="U52" s="223">
        <v>0.89</v>
      </c>
      <c r="V52" s="223">
        <f>ROUND(E52*U52,2)</f>
        <v>15.09</v>
      </c>
      <c r="W52" s="223"/>
      <c r="X52" s="223" t="s">
        <v>180</v>
      </c>
      <c r="Y52" s="223" t="s">
        <v>154</v>
      </c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0.399999999999999" outlineLevel="1" x14ac:dyDescent="0.25">
      <c r="A53" s="253">
        <v>24</v>
      </c>
      <c r="B53" s="254" t="s">
        <v>218</v>
      </c>
      <c r="C53" s="261" t="s">
        <v>219</v>
      </c>
      <c r="D53" s="255" t="s">
        <v>177</v>
      </c>
      <c r="E53" s="256">
        <v>110.0772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6">
        <v>0</v>
      </c>
      <c r="O53" s="256">
        <f>ROUND(E53*N53,2)</f>
        <v>0</v>
      </c>
      <c r="P53" s="256">
        <v>0</v>
      </c>
      <c r="Q53" s="256">
        <f>ROUND(E53*P53,2)</f>
        <v>0</v>
      </c>
      <c r="R53" s="258" t="s">
        <v>178</v>
      </c>
      <c r="S53" s="258" t="s">
        <v>179</v>
      </c>
      <c r="T53" s="259" t="s">
        <v>179</v>
      </c>
      <c r="U53" s="223">
        <v>0.01</v>
      </c>
      <c r="V53" s="223">
        <f>ROUND(E53*U53,2)</f>
        <v>1.1000000000000001</v>
      </c>
      <c r="W53" s="223"/>
      <c r="X53" s="223" t="s">
        <v>180</v>
      </c>
      <c r="Y53" s="223" t="s">
        <v>154</v>
      </c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25</v>
      </c>
      <c r="B54" s="236" t="s">
        <v>355</v>
      </c>
      <c r="C54" s="246" t="s">
        <v>356</v>
      </c>
      <c r="D54" s="237" t="s">
        <v>177</v>
      </c>
      <c r="E54" s="238">
        <v>70.293030000000002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178</v>
      </c>
      <c r="S54" s="240" t="s">
        <v>179</v>
      </c>
      <c r="T54" s="241" t="s">
        <v>179</v>
      </c>
      <c r="U54" s="223">
        <v>0.2</v>
      </c>
      <c r="V54" s="223">
        <f>ROUND(E54*U54,2)</f>
        <v>14.06</v>
      </c>
      <c r="W54" s="223"/>
      <c r="X54" s="223" t="s">
        <v>180</v>
      </c>
      <c r="Y54" s="223" t="s">
        <v>154</v>
      </c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0" t="s">
        <v>357</v>
      </c>
      <c r="D55" s="252"/>
      <c r="E55" s="252"/>
      <c r="F55" s="252"/>
      <c r="G55" s="252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183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48" t="s">
        <v>358</v>
      </c>
      <c r="D56" s="244"/>
      <c r="E56" s="244"/>
      <c r="F56" s="244"/>
      <c r="G56" s="244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26</v>
      </c>
      <c r="B57" s="236" t="s">
        <v>359</v>
      </c>
      <c r="C57" s="246" t="s">
        <v>360</v>
      </c>
      <c r="D57" s="237" t="s">
        <v>177</v>
      </c>
      <c r="E57" s="238">
        <v>33.840000000000003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178</v>
      </c>
      <c r="S57" s="240" t="s">
        <v>179</v>
      </c>
      <c r="T57" s="241" t="s">
        <v>179</v>
      </c>
      <c r="U57" s="223">
        <v>1.59</v>
      </c>
      <c r="V57" s="223">
        <f>ROUND(E57*U57,2)</f>
        <v>53.81</v>
      </c>
      <c r="W57" s="223"/>
      <c r="X57" s="223" t="s">
        <v>180</v>
      </c>
      <c r="Y57" s="223" t="s">
        <v>154</v>
      </c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361</v>
      </c>
      <c r="D58" s="252"/>
      <c r="E58" s="252"/>
      <c r="F58" s="252"/>
      <c r="G58" s="252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183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2" t="str">
        <f>C58</f>
        <v>sypaninou z vhodných hornin tř. 1 - 4 nebo materiálem připraveným podél výkopu ve vzdálenosti do 3 m od jeho kraje, pro jakoukoliv hloubku výkopu a jakoukoliv míru zhutnění,</v>
      </c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53">
        <v>27</v>
      </c>
      <c r="B59" s="254" t="s">
        <v>362</v>
      </c>
      <c r="C59" s="261" t="s">
        <v>363</v>
      </c>
      <c r="D59" s="255" t="s">
        <v>276</v>
      </c>
      <c r="E59" s="256">
        <v>64.296000000000006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6">
        <v>1</v>
      </c>
      <c r="O59" s="256">
        <f>ROUND(E59*N59,2)</f>
        <v>64.3</v>
      </c>
      <c r="P59" s="256">
        <v>0</v>
      </c>
      <c r="Q59" s="256">
        <f>ROUND(E59*P59,2)</f>
        <v>0</v>
      </c>
      <c r="R59" s="258" t="s">
        <v>277</v>
      </c>
      <c r="S59" s="258" t="s">
        <v>179</v>
      </c>
      <c r="T59" s="259" t="s">
        <v>179</v>
      </c>
      <c r="U59" s="223">
        <v>0</v>
      </c>
      <c r="V59" s="223">
        <f>ROUND(E59*U59,2)</f>
        <v>0</v>
      </c>
      <c r="W59" s="223"/>
      <c r="X59" s="223" t="s">
        <v>153</v>
      </c>
      <c r="Y59" s="223" t="s">
        <v>154</v>
      </c>
      <c r="Z59" s="213"/>
      <c r="AA59" s="213"/>
      <c r="AB59" s="213"/>
      <c r="AC59" s="213"/>
      <c r="AD59" s="213"/>
      <c r="AE59" s="213"/>
      <c r="AF59" s="213"/>
      <c r="AG59" s="213" t="s">
        <v>278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x14ac:dyDescent="0.25">
      <c r="A60" s="228" t="s">
        <v>147</v>
      </c>
      <c r="B60" s="229" t="s">
        <v>96</v>
      </c>
      <c r="C60" s="245" t="s">
        <v>97</v>
      </c>
      <c r="D60" s="230"/>
      <c r="E60" s="231"/>
      <c r="F60" s="232"/>
      <c r="G60" s="232">
        <f>SUMIF(AG61:AG70,"&lt;&gt;NOR",G61:G70)</f>
        <v>0</v>
      </c>
      <c r="H60" s="232"/>
      <c r="I60" s="232">
        <f>SUM(I61:I70)</f>
        <v>0</v>
      </c>
      <c r="J60" s="232"/>
      <c r="K60" s="232">
        <f>SUM(K61:K70)</f>
        <v>0</v>
      </c>
      <c r="L60" s="232"/>
      <c r="M60" s="232">
        <f>SUM(M61:M70)</f>
        <v>0</v>
      </c>
      <c r="N60" s="231"/>
      <c r="O60" s="231">
        <f>SUM(O61:O70)</f>
        <v>0</v>
      </c>
      <c r="P60" s="231"/>
      <c r="Q60" s="231">
        <f>SUM(Q61:Q70)</f>
        <v>0</v>
      </c>
      <c r="R60" s="232"/>
      <c r="S60" s="232"/>
      <c r="T60" s="233"/>
      <c r="U60" s="227"/>
      <c r="V60" s="227">
        <f>SUM(V61:V70)</f>
        <v>0</v>
      </c>
      <c r="W60" s="227"/>
      <c r="X60" s="227"/>
      <c r="Y60" s="227"/>
      <c r="AG60" t="s">
        <v>148</v>
      </c>
    </row>
    <row r="61" spans="1:60" outlineLevel="1" x14ac:dyDescent="0.25">
      <c r="A61" s="235">
        <v>28</v>
      </c>
      <c r="B61" s="236" t="s">
        <v>222</v>
      </c>
      <c r="C61" s="246" t="s">
        <v>223</v>
      </c>
      <c r="D61" s="237" t="s">
        <v>224</v>
      </c>
      <c r="E61" s="238">
        <v>33.840000000000003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151</v>
      </c>
      <c r="T61" s="241" t="s">
        <v>152</v>
      </c>
      <c r="U61" s="223">
        <v>0</v>
      </c>
      <c r="V61" s="223">
        <f>ROUND(E61*U61,2)</f>
        <v>0</v>
      </c>
      <c r="W61" s="223"/>
      <c r="X61" s="223" t="s">
        <v>153</v>
      </c>
      <c r="Y61" s="223" t="s">
        <v>154</v>
      </c>
      <c r="Z61" s="213"/>
      <c r="AA61" s="213"/>
      <c r="AB61" s="213"/>
      <c r="AC61" s="213"/>
      <c r="AD61" s="213"/>
      <c r="AE61" s="213"/>
      <c r="AF61" s="213"/>
      <c r="AG61" s="213" t="s">
        <v>155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47" t="s">
        <v>227</v>
      </c>
      <c r="D62" s="243"/>
      <c r="E62" s="243"/>
      <c r="F62" s="243"/>
      <c r="G62" s="24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156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228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62" t="s">
        <v>225</v>
      </c>
      <c r="D64" s="224"/>
      <c r="E64" s="225"/>
      <c r="F64" s="226"/>
      <c r="G64" s="226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156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48" t="s">
        <v>229</v>
      </c>
      <c r="D65" s="244"/>
      <c r="E65" s="244"/>
      <c r="F65" s="244"/>
      <c r="G65" s="24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156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1" outlineLevel="3" x14ac:dyDescent="0.25">
      <c r="A66" s="220"/>
      <c r="B66" s="221"/>
      <c r="C66" s="248" t="s">
        <v>230</v>
      </c>
      <c r="D66" s="244"/>
      <c r="E66" s="244"/>
      <c r="F66" s="244"/>
      <c r="G66" s="244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156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42" t="str">
        <f>C66</f>
        <v xml:space="preserve"> – veškeré poplatky provozovateli skládky, recyklační linky nebo jiného zařízení na zpracování nebo likvidaci odpadů související s převzetím, uložením, zpracováním nebo likvidací odpadu</v>
      </c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48" t="s">
        <v>231</v>
      </c>
      <c r="D67" s="244"/>
      <c r="E67" s="244"/>
      <c r="F67" s="244"/>
      <c r="G67" s="244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156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1" outlineLevel="3" x14ac:dyDescent="0.25">
      <c r="A68" s="220"/>
      <c r="B68" s="221"/>
      <c r="C68" s="248" t="s">
        <v>232</v>
      </c>
      <c r="D68" s="244"/>
      <c r="E68" s="244"/>
      <c r="F68" s="244"/>
      <c r="G68" s="244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156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42" t="str">
        <f>C68</f>
        <v xml:space="preserve"> – náklady spojené s dopravou odpadu z místa stavby na místo převzetí provozovatelem skládky, recyklační linky nebo jiného zařízení na zpracování nebo likvidaci odpadů</v>
      </c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48" t="s">
        <v>233</v>
      </c>
      <c r="D69" s="244"/>
      <c r="E69" s="244"/>
      <c r="F69" s="244"/>
      <c r="G69" s="244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156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48" t="s">
        <v>226</v>
      </c>
      <c r="D70" s="244"/>
      <c r="E70" s="244"/>
      <c r="F70" s="244"/>
      <c r="G70" s="244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156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42" t="str">
        <f>C70</f>
        <v>Tunou se rozumí hmotnost odpadu vytříděného v souladu se zákonem č. 185/2001 Sb., o nakládání s odpady, v platném znění."</v>
      </c>
      <c r="BB70" s="213"/>
      <c r="BC70" s="213"/>
      <c r="BD70" s="213"/>
      <c r="BE70" s="213"/>
      <c r="BF70" s="213"/>
      <c r="BG70" s="213"/>
      <c r="BH70" s="213"/>
    </row>
    <row r="71" spans="1:60" x14ac:dyDescent="0.25">
      <c r="A71" s="228" t="s">
        <v>147</v>
      </c>
      <c r="B71" s="229" t="s">
        <v>98</v>
      </c>
      <c r="C71" s="245" t="s">
        <v>99</v>
      </c>
      <c r="D71" s="230"/>
      <c r="E71" s="231"/>
      <c r="F71" s="232"/>
      <c r="G71" s="232">
        <f>SUMIF(AG72:AG72,"&lt;&gt;NOR",G72:G72)</f>
        <v>0</v>
      </c>
      <c r="H71" s="232"/>
      <c r="I71" s="232">
        <f>SUM(I72:I72)</f>
        <v>0</v>
      </c>
      <c r="J71" s="232"/>
      <c r="K71" s="232">
        <f>SUM(K72:K72)</f>
        <v>0</v>
      </c>
      <c r="L71" s="232"/>
      <c r="M71" s="232">
        <f>SUM(M72:M72)</f>
        <v>0</v>
      </c>
      <c r="N71" s="231"/>
      <c r="O71" s="231">
        <f>SUM(O72:O72)</f>
        <v>0</v>
      </c>
      <c r="P71" s="231"/>
      <c r="Q71" s="231">
        <f>SUM(Q72:Q72)</f>
        <v>0</v>
      </c>
      <c r="R71" s="232"/>
      <c r="S71" s="232"/>
      <c r="T71" s="233"/>
      <c r="U71" s="227"/>
      <c r="V71" s="227">
        <f>SUM(V72:V72)</f>
        <v>0</v>
      </c>
      <c r="W71" s="227"/>
      <c r="X71" s="227"/>
      <c r="Y71" s="227"/>
      <c r="AG71" t="s">
        <v>148</v>
      </c>
    </row>
    <row r="72" spans="1:60" outlineLevel="1" x14ac:dyDescent="0.25">
      <c r="A72" s="253">
        <v>29</v>
      </c>
      <c r="B72" s="254" t="s">
        <v>364</v>
      </c>
      <c r="C72" s="261" t="s">
        <v>365</v>
      </c>
      <c r="D72" s="255" t="s">
        <v>283</v>
      </c>
      <c r="E72" s="256">
        <v>47</v>
      </c>
      <c r="F72" s="257"/>
      <c r="G72" s="258">
        <f>ROUND(E72*F72,2)</f>
        <v>0</v>
      </c>
      <c r="H72" s="257"/>
      <c r="I72" s="258">
        <f>ROUND(E72*H72,2)</f>
        <v>0</v>
      </c>
      <c r="J72" s="257"/>
      <c r="K72" s="258">
        <f>ROUND(E72*J72,2)</f>
        <v>0</v>
      </c>
      <c r="L72" s="258">
        <v>21</v>
      </c>
      <c r="M72" s="258">
        <f>G72*(1+L72/100)</f>
        <v>0</v>
      </c>
      <c r="N72" s="256">
        <v>0</v>
      </c>
      <c r="O72" s="256">
        <f>ROUND(E72*N72,2)</f>
        <v>0</v>
      </c>
      <c r="P72" s="256">
        <v>0</v>
      </c>
      <c r="Q72" s="256">
        <f>ROUND(E72*P72,2)</f>
        <v>0</v>
      </c>
      <c r="R72" s="258"/>
      <c r="S72" s="258" t="s">
        <v>151</v>
      </c>
      <c r="T72" s="259" t="s">
        <v>152</v>
      </c>
      <c r="U72" s="223">
        <v>0</v>
      </c>
      <c r="V72" s="223">
        <f>ROUND(E72*U72,2)</f>
        <v>0</v>
      </c>
      <c r="W72" s="223"/>
      <c r="X72" s="223" t="s">
        <v>180</v>
      </c>
      <c r="Y72" s="223" t="s">
        <v>154</v>
      </c>
      <c r="Z72" s="213"/>
      <c r="AA72" s="213"/>
      <c r="AB72" s="213"/>
      <c r="AC72" s="213"/>
      <c r="AD72" s="213"/>
      <c r="AE72" s="213"/>
      <c r="AF72" s="213"/>
      <c r="AG72" s="213" t="s">
        <v>181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5">
      <c r="A73" s="228" t="s">
        <v>147</v>
      </c>
      <c r="B73" s="229" t="s">
        <v>102</v>
      </c>
      <c r="C73" s="245" t="s">
        <v>103</v>
      </c>
      <c r="D73" s="230"/>
      <c r="E73" s="231"/>
      <c r="F73" s="232"/>
      <c r="G73" s="232">
        <f>SUMIF(AG74:AG75,"&lt;&gt;NOR",G74:G75)</f>
        <v>0</v>
      </c>
      <c r="H73" s="232"/>
      <c r="I73" s="232">
        <f>SUM(I74:I75)</f>
        <v>0</v>
      </c>
      <c r="J73" s="232"/>
      <c r="K73" s="232">
        <f>SUM(K74:K75)</f>
        <v>0</v>
      </c>
      <c r="L73" s="232"/>
      <c r="M73" s="232">
        <f>SUM(M74:M75)</f>
        <v>0</v>
      </c>
      <c r="N73" s="231"/>
      <c r="O73" s="231">
        <f>SUM(O74:O75)</f>
        <v>9.58</v>
      </c>
      <c r="P73" s="231"/>
      <c r="Q73" s="231">
        <f>SUM(Q74:Q75)</f>
        <v>0</v>
      </c>
      <c r="R73" s="232"/>
      <c r="S73" s="232"/>
      <c r="T73" s="233"/>
      <c r="U73" s="227"/>
      <c r="V73" s="227">
        <f>SUM(V74:V75)</f>
        <v>14.38</v>
      </c>
      <c r="W73" s="227"/>
      <c r="X73" s="227"/>
      <c r="Y73" s="227"/>
      <c r="AG73" t="s">
        <v>148</v>
      </c>
    </row>
    <row r="74" spans="1:60" outlineLevel="1" x14ac:dyDescent="0.25">
      <c r="A74" s="235">
        <v>30</v>
      </c>
      <c r="B74" s="236" t="s">
        <v>366</v>
      </c>
      <c r="C74" s="246" t="s">
        <v>367</v>
      </c>
      <c r="D74" s="237" t="s">
        <v>177</v>
      </c>
      <c r="E74" s="238">
        <v>8.4600000000000009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1.1322000000000001</v>
      </c>
      <c r="O74" s="238">
        <f>ROUND(E74*N74,2)</f>
        <v>9.58</v>
      </c>
      <c r="P74" s="238">
        <v>0</v>
      </c>
      <c r="Q74" s="238">
        <f>ROUND(E74*P74,2)</f>
        <v>0</v>
      </c>
      <c r="R74" s="240" t="s">
        <v>241</v>
      </c>
      <c r="S74" s="240" t="s">
        <v>179</v>
      </c>
      <c r="T74" s="241" t="s">
        <v>179</v>
      </c>
      <c r="U74" s="223">
        <v>1.7</v>
      </c>
      <c r="V74" s="223">
        <f>ROUND(E74*U74,2)</f>
        <v>14.38</v>
      </c>
      <c r="W74" s="223"/>
      <c r="X74" s="223" t="s">
        <v>180</v>
      </c>
      <c r="Y74" s="223" t="s">
        <v>154</v>
      </c>
      <c r="Z74" s="213"/>
      <c r="AA74" s="213"/>
      <c r="AB74" s="213"/>
      <c r="AC74" s="213"/>
      <c r="AD74" s="213"/>
      <c r="AE74" s="213"/>
      <c r="AF74" s="213"/>
      <c r="AG74" s="213" t="s">
        <v>181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0" t="s">
        <v>368</v>
      </c>
      <c r="D75" s="252"/>
      <c r="E75" s="252"/>
      <c r="F75" s="252"/>
      <c r="G75" s="252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183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28" t="s">
        <v>147</v>
      </c>
      <c r="B76" s="229" t="s">
        <v>108</v>
      </c>
      <c r="C76" s="245" t="s">
        <v>109</v>
      </c>
      <c r="D76" s="230"/>
      <c r="E76" s="231"/>
      <c r="F76" s="232"/>
      <c r="G76" s="232">
        <f>SUMIF(AG77:AG97,"&lt;&gt;NOR",G77:G97)</f>
        <v>0</v>
      </c>
      <c r="H76" s="232"/>
      <c r="I76" s="232">
        <f>SUM(I77:I97)</f>
        <v>0</v>
      </c>
      <c r="J76" s="232"/>
      <c r="K76" s="232">
        <f>SUM(K77:K97)</f>
        <v>0</v>
      </c>
      <c r="L76" s="232"/>
      <c r="M76" s="232">
        <f>SUM(M77:M97)</f>
        <v>0</v>
      </c>
      <c r="N76" s="231"/>
      <c r="O76" s="231">
        <f>SUM(O77:O97)</f>
        <v>10.899999999999999</v>
      </c>
      <c r="P76" s="231"/>
      <c r="Q76" s="231">
        <f>SUM(Q77:Q97)</f>
        <v>0</v>
      </c>
      <c r="R76" s="232"/>
      <c r="S76" s="232"/>
      <c r="T76" s="233"/>
      <c r="U76" s="227"/>
      <c r="V76" s="227">
        <f>SUM(V77:V97)</f>
        <v>371.79999999999995</v>
      </c>
      <c r="W76" s="227"/>
      <c r="X76" s="227"/>
      <c r="Y76" s="227"/>
      <c r="AG76" t="s">
        <v>148</v>
      </c>
    </row>
    <row r="77" spans="1:60" outlineLevel="1" x14ac:dyDescent="0.25">
      <c r="A77" s="235">
        <v>31</v>
      </c>
      <c r="B77" s="236" t="s">
        <v>369</v>
      </c>
      <c r="C77" s="246" t="s">
        <v>370</v>
      </c>
      <c r="D77" s="237" t="s">
        <v>283</v>
      </c>
      <c r="E77" s="238">
        <v>47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1.0000000000000001E-5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241</v>
      </c>
      <c r="S77" s="240" t="s">
        <v>179</v>
      </c>
      <c r="T77" s="241" t="s">
        <v>179</v>
      </c>
      <c r="U77" s="223">
        <v>9.7000000000000003E-2</v>
      </c>
      <c r="V77" s="223">
        <f>ROUND(E77*U77,2)</f>
        <v>4.5599999999999996</v>
      </c>
      <c r="W77" s="223"/>
      <c r="X77" s="223" t="s">
        <v>180</v>
      </c>
      <c r="Y77" s="223" t="s">
        <v>154</v>
      </c>
      <c r="Z77" s="213"/>
      <c r="AA77" s="213"/>
      <c r="AB77" s="213"/>
      <c r="AC77" s="213"/>
      <c r="AD77" s="213"/>
      <c r="AE77" s="213"/>
      <c r="AF77" s="213"/>
      <c r="AG77" s="213" t="s">
        <v>181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0" t="s">
        <v>372</v>
      </c>
      <c r="D78" s="252"/>
      <c r="E78" s="252"/>
      <c r="F78" s="252"/>
      <c r="G78" s="252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183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0.399999999999999" outlineLevel="1" x14ac:dyDescent="0.25">
      <c r="A79" s="235">
        <v>32</v>
      </c>
      <c r="B79" s="236" t="s">
        <v>411</v>
      </c>
      <c r="C79" s="246" t="s">
        <v>412</v>
      </c>
      <c r="D79" s="237" t="s">
        <v>283</v>
      </c>
      <c r="E79" s="238">
        <v>47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241</v>
      </c>
      <c r="S79" s="240" t="s">
        <v>179</v>
      </c>
      <c r="T79" s="241" t="s">
        <v>152</v>
      </c>
      <c r="U79" s="223">
        <v>7.5</v>
      </c>
      <c r="V79" s="223">
        <f>ROUND(E79*U79,2)</f>
        <v>352.5</v>
      </c>
      <c r="W79" s="223"/>
      <c r="X79" s="223" t="s">
        <v>180</v>
      </c>
      <c r="Y79" s="223" t="s">
        <v>154</v>
      </c>
      <c r="Z79" s="213"/>
      <c r="AA79" s="213"/>
      <c r="AB79" s="213"/>
      <c r="AC79" s="213"/>
      <c r="AD79" s="213"/>
      <c r="AE79" s="213"/>
      <c r="AF79" s="213"/>
      <c r="AG79" s="213" t="s">
        <v>181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413</v>
      </c>
      <c r="D80" s="252"/>
      <c r="E80" s="252"/>
      <c r="F80" s="252"/>
      <c r="G80" s="252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183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5">
        <v>33</v>
      </c>
      <c r="B81" s="236" t="s">
        <v>373</v>
      </c>
      <c r="C81" s="246" t="s">
        <v>374</v>
      </c>
      <c r="D81" s="237" t="s">
        <v>290</v>
      </c>
      <c r="E81" s="238">
        <v>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241</v>
      </c>
      <c r="S81" s="240" t="s">
        <v>179</v>
      </c>
      <c r="T81" s="241" t="s">
        <v>179</v>
      </c>
      <c r="U81" s="223">
        <v>0.94599999999999995</v>
      </c>
      <c r="V81" s="223">
        <f>ROUND(E81*U81,2)</f>
        <v>2.84</v>
      </c>
      <c r="W81" s="223"/>
      <c r="X81" s="223" t="s">
        <v>180</v>
      </c>
      <c r="Y81" s="223" t="s">
        <v>154</v>
      </c>
      <c r="Z81" s="213"/>
      <c r="AA81" s="213"/>
      <c r="AB81" s="213"/>
      <c r="AC81" s="213"/>
      <c r="AD81" s="213"/>
      <c r="AE81" s="213"/>
      <c r="AF81" s="213"/>
      <c r="AG81" s="213" t="s">
        <v>181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0" t="s">
        <v>375</v>
      </c>
      <c r="D82" s="252"/>
      <c r="E82" s="252"/>
      <c r="F82" s="252"/>
      <c r="G82" s="252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183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0.399999999999999" outlineLevel="1" x14ac:dyDescent="0.25">
      <c r="A83" s="235">
        <v>34</v>
      </c>
      <c r="B83" s="236" t="s">
        <v>376</v>
      </c>
      <c r="C83" s="246" t="s">
        <v>377</v>
      </c>
      <c r="D83" s="237" t="s">
        <v>290</v>
      </c>
      <c r="E83" s="238">
        <v>3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241</v>
      </c>
      <c r="S83" s="240" t="s">
        <v>179</v>
      </c>
      <c r="T83" s="241" t="s">
        <v>179</v>
      </c>
      <c r="U83" s="223">
        <v>0.9</v>
      </c>
      <c r="V83" s="223">
        <f>ROUND(E83*U83,2)</f>
        <v>2.7</v>
      </c>
      <c r="W83" s="223"/>
      <c r="X83" s="223" t="s">
        <v>180</v>
      </c>
      <c r="Y83" s="223" t="s">
        <v>154</v>
      </c>
      <c r="Z83" s="213"/>
      <c r="AA83" s="213"/>
      <c r="AB83" s="213"/>
      <c r="AC83" s="213"/>
      <c r="AD83" s="213"/>
      <c r="AE83" s="213"/>
      <c r="AF83" s="213"/>
      <c r="AG83" s="213" t="s">
        <v>181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0" t="s">
        <v>375</v>
      </c>
      <c r="D84" s="252"/>
      <c r="E84" s="252"/>
      <c r="F84" s="252"/>
      <c r="G84" s="252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183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5">
        <v>35</v>
      </c>
      <c r="B85" s="236" t="s">
        <v>378</v>
      </c>
      <c r="C85" s="246" t="s">
        <v>379</v>
      </c>
      <c r="D85" s="237" t="s">
        <v>290</v>
      </c>
      <c r="E85" s="238">
        <v>3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 t="s">
        <v>241</v>
      </c>
      <c r="S85" s="240" t="s">
        <v>179</v>
      </c>
      <c r="T85" s="241" t="s">
        <v>179</v>
      </c>
      <c r="U85" s="223">
        <v>1.752</v>
      </c>
      <c r="V85" s="223">
        <f>ROUND(E85*U85,2)</f>
        <v>5.26</v>
      </c>
      <c r="W85" s="223"/>
      <c r="X85" s="223" t="s">
        <v>180</v>
      </c>
      <c r="Y85" s="223" t="s">
        <v>154</v>
      </c>
      <c r="Z85" s="213"/>
      <c r="AA85" s="213"/>
      <c r="AB85" s="213"/>
      <c r="AC85" s="213"/>
      <c r="AD85" s="213"/>
      <c r="AE85" s="213"/>
      <c r="AF85" s="213"/>
      <c r="AG85" s="213" t="s">
        <v>181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0" t="s">
        <v>375</v>
      </c>
      <c r="D86" s="252"/>
      <c r="E86" s="252"/>
      <c r="F86" s="252"/>
      <c r="G86" s="252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183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53">
        <v>36</v>
      </c>
      <c r="B87" s="254" t="s">
        <v>380</v>
      </c>
      <c r="C87" s="261" t="s">
        <v>381</v>
      </c>
      <c r="D87" s="255" t="s">
        <v>290</v>
      </c>
      <c r="E87" s="256">
        <v>3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6">
        <v>7.0200000000000002E-3</v>
      </c>
      <c r="O87" s="256">
        <f>ROUND(E87*N87,2)</f>
        <v>0.02</v>
      </c>
      <c r="P87" s="256">
        <v>0</v>
      </c>
      <c r="Q87" s="256">
        <f>ROUND(E87*P87,2)</f>
        <v>0</v>
      </c>
      <c r="R87" s="258" t="s">
        <v>241</v>
      </c>
      <c r="S87" s="258" t="s">
        <v>179</v>
      </c>
      <c r="T87" s="259" t="s">
        <v>179</v>
      </c>
      <c r="U87" s="223">
        <v>1.3140000000000001</v>
      </c>
      <c r="V87" s="223">
        <f>ROUND(E87*U87,2)</f>
        <v>3.94</v>
      </c>
      <c r="W87" s="223"/>
      <c r="X87" s="223" t="s">
        <v>180</v>
      </c>
      <c r="Y87" s="223" t="s">
        <v>154</v>
      </c>
      <c r="Z87" s="213"/>
      <c r="AA87" s="213"/>
      <c r="AB87" s="213"/>
      <c r="AC87" s="213"/>
      <c r="AD87" s="213"/>
      <c r="AE87" s="213"/>
      <c r="AF87" s="213"/>
      <c r="AG87" s="213" t="s">
        <v>181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53">
        <v>37</v>
      </c>
      <c r="B88" s="254" t="s">
        <v>382</v>
      </c>
      <c r="C88" s="261" t="s">
        <v>383</v>
      </c>
      <c r="D88" s="255" t="s">
        <v>384</v>
      </c>
      <c r="E88" s="256">
        <v>3</v>
      </c>
      <c r="F88" s="257"/>
      <c r="G88" s="258">
        <f>ROUND(E88*F88,2)</f>
        <v>0</v>
      </c>
      <c r="H88" s="257"/>
      <c r="I88" s="258">
        <f>ROUND(E88*H88,2)</f>
        <v>0</v>
      </c>
      <c r="J88" s="257"/>
      <c r="K88" s="258">
        <f>ROUND(E88*J88,2)</f>
        <v>0</v>
      </c>
      <c r="L88" s="258">
        <v>21</v>
      </c>
      <c r="M88" s="258">
        <f>G88*(1+L88/100)</f>
        <v>0</v>
      </c>
      <c r="N88" s="256">
        <v>0</v>
      </c>
      <c r="O88" s="256">
        <f>ROUND(E88*N88,2)</f>
        <v>0</v>
      </c>
      <c r="P88" s="256">
        <v>0</v>
      </c>
      <c r="Q88" s="256">
        <f>ROUND(E88*P88,2)</f>
        <v>0</v>
      </c>
      <c r="R88" s="258"/>
      <c r="S88" s="258" t="s">
        <v>151</v>
      </c>
      <c r="T88" s="259" t="s">
        <v>152</v>
      </c>
      <c r="U88" s="223">
        <v>0</v>
      </c>
      <c r="V88" s="223">
        <f>ROUND(E88*U88,2)</f>
        <v>0</v>
      </c>
      <c r="W88" s="223"/>
      <c r="X88" s="223" t="s">
        <v>180</v>
      </c>
      <c r="Y88" s="223" t="s">
        <v>154</v>
      </c>
      <c r="Z88" s="213"/>
      <c r="AA88" s="213"/>
      <c r="AB88" s="213"/>
      <c r="AC88" s="213"/>
      <c r="AD88" s="213"/>
      <c r="AE88" s="213"/>
      <c r="AF88" s="213"/>
      <c r="AG88" s="213" t="s">
        <v>181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53">
        <v>38</v>
      </c>
      <c r="B89" s="254" t="s">
        <v>387</v>
      </c>
      <c r="C89" s="261" t="s">
        <v>388</v>
      </c>
      <c r="D89" s="255" t="s">
        <v>384</v>
      </c>
      <c r="E89" s="256">
        <v>3</v>
      </c>
      <c r="F89" s="257"/>
      <c r="G89" s="258">
        <f>ROUND(E89*F89,2)</f>
        <v>0</v>
      </c>
      <c r="H89" s="257"/>
      <c r="I89" s="258">
        <f>ROUND(E89*H89,2)</f>
        <v>0</v>
      </c>
      <c r="J89" s="257"/>
      <c r="K89" s="258">
        <f>ROUND(E89*J89,2)</f>
        <v>0</v>
      </c>
      <c r="L89" s="258">
        <v>21</v>
      </c>
      <c r="M89" s="258">
        <f>G89*(1+L89/100)</f>
        <v>0</v>
      </c>
      <c r="N89" s="256">
        <v>0</v>
      </c>
      <c r="O89" s="256">
        <f>ROUND(E89*N89,2)</f>
        <v>0</v>
      </c>
      <c r="P89" s="256">
        <v>0</v>
      </c>
      <c r="Q89" s="256">
        <f>ROUND(E89*P89,2)</f>
        <v>0</v>
      </c>
      <c r="R89" s="258"/>
      <c r="S89" s="258" t="s">
        <v>151</v>
      </c>
      <c r="T89" s="259" t="s">
        <v>152</v>
      </c>
      <c r="U89" s="223">
        <v>0</v>
      </c>
      <c r="V89" s="223">
        <f>ROUND(E89*U89,2)</f>
        <v>0</v>
      </c>
      <c r="W89" s="223"/>
      <c r="X89" s="223" t="s">
        <v>389</v>
      </c>
      <c r="Y89" s="223" t="s">
        <v>154</v>
      </c>
      <c r="Z89" s="213"/>
      <c r="AA89" s="213"/>
      <c r="AB89" s="213"/>
      <c r="AC89" s="213"/>
      <c r="AD89" s="213"/>
      <c r="AE89" s="213"/>
      <c r="AF89" s="213"/>
      <c r="AG89" s="213" t="s">
        <v>390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30.6" outlineLevel="1" x14ac:dyDescent="0.25">
      <c r="A90" s="253">
        <v>39</v>
      </c>
      <c r="B90" s="254" t="s">
        <v>391</v>
      </c>
      <c r="C90" s="261" t="s">
        <v>392</v>
      </c>
      <c r="D90" s="255" t="s">
        <v>290</v>
      </c>
      <c r="E90" s="256">
        <v>8</v>
      </c>
      <c r="F90" s="257"/>
      <c r="G90" s="258">
        <f>ROUND(E90*F90,2)</f>
        <v>0</v>
      </c>
      <c r="H90" s="257"/>
      <c r="I90" s="258">
        <f>ROUND(E90*H90,2)</f>
        <v>0</v>
      </c>
      <c r="J90" s="257"/>
      <c r="K90" s="258">
        <f>ROUND(E90*J90,2)</f>
        <v>0</v>
      </c>
      <c r="L90" s="258">
        <v>21</v>
      </c>
      <c r="M90" s="258">
        <f>G90*(1+L90/100)</f>
        <v>0</v>
      </c>
      <c r="N90" s="256">
        <v>7.6200000000000004E-2</v>
      </c>
      <c r="O90" s="256">
        <f>ROUND(E90*N90,2)</f>
        <v>0.61</v>
      </c>
      <c r="P90" s="256">
        <v>0</v>
      </c>
      <c r="Q90" s="256">
        <f>ROUND(E90*P90,2)</f>
        <v>0</v>
      </c>
      <c r="R90" s="258" t="s">
        <v>277</v>
      </c>
      <c r="S90" s="258" t="s">
        <v>179</v>
      </c>
      <c r="T90" s="259" t="s">
        <v>179</v>
      </c>
      <c r="U90" s="223">
        <v>0</v>
      </c>
      <c r="V90" s="223">
        <f>ROUND(E90*U90,2)</f>
        <v>0</v>
      </c>
      <c r="W90" s="223"/>
      <c r="X90" s="223" t="s">
        <v>153</v>
      </c>
      <c r="Y90" s="223" t="s">
        <v>154</v>
      </c>
      <c r="Z90" s="213"/>
      <c r="AA90" s="213"/>
      <c r="AB90" s="213"/>
      <c r="AC90" s="213"/>
      <c r="AD90" s="213"/>
      <c r="AE90" s="213"/>
      <c r="AF90" s="213"/>
      <c r="AG90" s="213" t="s">
        <v>155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5">
        <v>40</v>
      </c>
      <c r="B91" s="236" t="s">
        <v>393</v>
      </c>
      <c r="C91" s="246" t="s">
        <v>394</v>
      </c>
      <c r="D91" s="237" t="s">
        <v>290</v>
      </c>
      <c r="E91" s="238">
        <v>3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0.158</v>
      </c>
      <c r="O91" s="238">
        <f>ROUND(E91*N91,2)</f>
        <v>0.47</v>
      </c>
      <c r="P91" s="238">
        <v>0</v>
      </c>
      <c r="Q91" s="238">
        <f>ROUND(E91*P91,2)</f>
        <v>0</v>
      </c>
      <c r="R91" s="240"/>
      <c r="S91" s="240" t="s">
        <v>151</v>
      </c>
      <c r="T91" s="241" t="s">
        <v>152</v>
      </c>
      <c r="U91" s="223">
        <v>0</v>
      </c>
      <c r="V91" s="223">
        <f>ROUND(E91*U91,2)</f>
        <v>0</v>
      </c>
      <c r="W91" s="223"/>
      <c r="X91" s="223" t="s">
        <v>153</v>
      </c>
      <c r="Y91" s="223" t="s">
        <v>154</v>
      </c>
      <c r="Z91" s="213"/>
      <c r="AA91" s="213"/>
      <c r="AB91" s="213"/>
      <c r="AC91" s="213"/>
      <c r="AD91" s="213"/>
      <c r="AE91" s="213"/>
      <c r="AF91" s="213"/>
      <c r="AG91" s="213" t="s">
        <v>155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47" t="s">
        <v>395</v>
      </c>
      <c r="D92" s="243"/>
      <c r="E92" s="243"/>
      <c r="F92" s="243"/>
      <c r="G92" s="24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156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0.399999999999999" outlineLevel="1" x14ac:dyDescent="0.25">
      <c r="A93" s="253">
        <v>41</v>
      </c>
      <c r="B93" s="254" t="s">
        <v>396</v>
      </c>
      <c r="C93" s="261" t="s">
        <v>397</v>
      </c>
      <c r="D93" s="255" t="s">
        <v>290</v>
      </c>
      <c r="E93" s="256">
        <v>3</v>
      </c>
      <c r="F93" s="257"/>
      <c r="G93" s="258">
        <f>ROUND(E93*F93,2)</f>
        <v>0</v>
      </c>
      <c r="H93" s="257"/>
      <c r="I93" s="258">
        <f>ROUND(E93*H93,2)</f>
        <v>0</v>
      </c>
      <c r="J93" s="257"/>
      <c r="K93" s="258">
        <f>ROUND(E93*J93,2)</f>
        <v>0</v>
      </c>
      <c r="L93" s="258">
        <v>21</v>
      </c>
      <c r="M93" s="258">
        <f>G93*(1+L93/100)</f>
        <v>0</v>
      </c>
      <c r="N93" s="256">
        <v>0.08</v>
      </c>
      <c r="O93" s="256">
        <f>ROUND(E93*N93,2)</f>
        <v>0.24</v>
      </c>
      <c r="P93" s="256">
        <v>0</v>
      </c>
      <c r="Q93" s="256">
        <f>ROUND(E93*P93,2)</f>
        <v>0</v>
      </c>
      <c r="R93" s="258" t="s">
        <v>277</v>
      </c>
      <c r="S93" s="258" t="s">
        <v>179</v>
      </c>
      <c r="T93" s="259" t="s">
        <v>179</v>
      </c>
      <c r="U93" s="223">
        <v>0</v>
      </c>
      <c r="V93" s="223">
        <f>ROUND(E93*U93,2)</f>
        <v>0</v>
      </c>
      <c r="W93" s="223"/>
      <c r="X93" s="223" t="s">
        <v>153</v>
      </c>
      <c r="Y93" s="223" t="s">
        <v>154</v>
      </c>
      <c r="Z93" s="213"/>
      <c r="AA93" s="213"/>
      <c r="AB93" s="213"/>
      <c r="AC93" s="213"/>
      <c r="AD93" s="213"/>
      <c r="AE93" s="213"/>
      <c r="AF93" s="213"/>
      <c r="AG93" s="213" t="s">
        <v>155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0.399999999999999" outlineLevel="1" x14ac:dyDescent="0.25">
      <c r="A94" s="253">
        <v>42</v>
      </c>
      <c r="B94" s="254" t="s">
        <v>398</v>
      </c>
      <c r="C94" s="261" t="s">
        <v>399</v>
      </c>
      <c r="D94" s="255" t="s">
        <v>290</v>
      </c>
      <c r="E94" s="256">
        <v>3</v>
      </c>
      <c r="F94" s="257"/>
      <c r="G94" s="258">
        <f>ROUND(E94*F94,2)</f>
        <v>0</v>
      </c>
      <c r="H94" s="257"/>
      <c r="I94" s="258">
        <f>ROUND(E94*H94,2)</f>
        <v>0</v>
      </c>
      <c r="J94" s="257"/>
      <c r="K94" s="258">
        <f>ROUND(E94*J94,2)</f>
        <v>0</v>
      </c>
      <c r="L94" s="258">
        <v>21</v>
      </c>
      <c r="M94" s="258">
        <f>G94*(1+L94/100)</f>
        <v>0</v>
      </c>
      <c r="N94" s="256">
        <v>0.58499999999999996</v>
      </c>
      <c r="O94" s="256">
        <f>ROUND(E94*N94,2)</f>
        <v>1.76</v>
      </c>
      <c r="P94" s="256">
        <v>0</v>
      </c>
      <c r="Q94" s="256">
        <f>ROUND(E94*P94,2)</f>
        <v>0</v>
      </c>
      <c r="R94" s="258" t="s">
        <v>277</v>
      </c>
      <c r="S94" s="258" t="s">
        <v>179</v>
      </c>
      <c r="T94" s="259" t="s">
        <v>179</v>
      </c>
      <c r="U94" s="223">
        <v>0</v>
      </c>
      <c r="V94" s="223">
        <f>ROUND(E94*U94,2)</f>
        <v>0</v>
      </c>
      <c r="W94" s="223"/>
      <c r="X94" s="223" t="s">
        <v>153</v>
      </c>
      <c r="Y94" s="223" t="s">
        <v>154</v>
      </c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20.399999999999999" outlineLevel="1" x14ac:dyDescent="0.25">
      <c r="A95" s="253">
        <v>43</v>
      </c>
      <c r="B95" s="254" t="s">
        <v>400</v>
      </c>
      <c r="C95" s="261" t="s">
        <v>401</v>
      </c>
      <c r="D95" s="255" t="s">
        <v>290</v>
      </c>
      <c r="E95" s="256">
        <v>3</v>
      </c>
      <c r="F95" s="257"/>
      <c r="G95" s="258">
        <f>ROUND(E95*F95,2)</f>
        <v>0</v>
      </c>
      <c r="H95" s="257"/>
      <c r="I95" s="258">
        <f>ROUND(E95*H95,2)</f>
        <v>0</v>
      </c>
      <c r="J95" s="257"/>
      <c r="K95" s="258">
        <f>ROUND(E95*J95,2)</f>
        <v>0</v>
      </c>
      <c r="L95" s="258">
        <v>21</v>
      </c>
      <c r="M95" s="258">
        <f>G95*(1+L95/100)</f>
        <v>0</v>
      </c>
      <c r="N95" s="256">
        <v>0.5</v>
      </c>
      <c r="O95" s="256">
        <f>ROUND(E95*N95,2)</f>
        <v>1.5</v>
      </c>
      <c r="P95" s="256">
        <v>0</v>
      </c>
      <c r="Q95" s="256">
        <f>ROUND(E95*P95,2)</f>
        <v>0</v>
      </c>
      <c r="R95" s="258" t="s">
        <v>277</v>
      </c>
      <c r="S95" s="258" t="s">
        <v>179</v>
      </c>
      <c r="T95" s="259" t="s">
        <v>179</v>
      </c>
      <c r="U95" s="223">
        <v>0</v>
      </c>
      <c r="V95" s="223">
        <f>ROUND(E95*U95,2)</f>
        <v>0</v>
      </c>
      <c r="W95" s="223"/>
      <c r="X95" s="223" t="s">
        <v>153</v>
      </c>
      <c r="Y95" s="223" t="s">
        <v>154</v>
      </c>
      <c r="Z95" s="213"/>
      <c r="AA95" s="213"/>
      <c r="AB95" s="213"/>
      <c r="AC95" s="213"/>
      <c r="AD95" s="213"/>
      <c r="AE95" s="213"/>
      <c r="AF95" s="213"/>
      <c r="AG95" s="213" t="s">
        <v>155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0.399999999999999" outlineLevel="1" x14ac:dyDescent="0.25">
      <c r="A96" s="253">
        <v>44</v>
      </c>
      <c r="B96" s="254" t="s">
        <v>402</v>
      </c>
      <c r="C96" s="261" t="s">
        <v>403</v>
      </c>
      <c r="D96" s="255" t="s">
        <v>290</v>
      </c>
      <c r="E96" s="256">
        <v>3</v>
      </c>
      <c r="F96" s="257"/>
      <c r="G96" s="258">
        <f>ROUND(E96*F96,2)</f>
        <v>0</v>
      </c>
      <c r="H96" s="257"/>
      <c r="I96" s="258">
        <f>ROUND(E96*H96,2)</f>
        <v>0</v>
      </c>
      <c r="J96" s="257"/>
      <c r="K96" s="258">
        <f>ROUND(E96*J96,2)</f>
        <v>0</v>
      </c>
      <c r="L96" s="258">
        <v>21</v>
      </c>
      <c r="M96" s="258">
        <f>G96*(1+L96/100)</f>
        <v>0</v>
      </c>
      <c r="N96" s="256">
        <v>2.1</v>
      </c>
      <c r="O96" s="256">
        <f>ROUND(E96*N96,2)</f>
        <v>6.3</v>
      </c>
      <c r="P96" s="256">
        <v>0</v>
      </c>
      <c r="Q96" s="256">
        <f>ROUND(E96*P96,2)</f>
        <v>0</v>
      </c>
      <c r="R96" s="258" t="s">
        <v>277</v>
      </c>
      <c r="S96" s="258" t="s">
        <v>179</v>
      </c>
      <c r="T96" s="259" t="s">
        <v>179</v>
      </c>
      <c r="U96" s="223">
        <v>0</v>
      </c>
      <c r="V96" s="223">
        <f>ROUND(E96*U96,2)</f>
        <v>0</v>
      </c>
      <c r="W96" s="223"/>
      <c r="X96" s="223" t="s">
        <v>153</v>
      </c>
      <c r="Y96" s="223" t="s">
        <v>154</v>
      </c>
      <c r="Z96" s="213"/>
      <c r="AA96" s="213"/>
      <c r="AB96" s="213"/>
      <c r="AC96" s="213"/>
      <c r="AD96" s="213"/>
      <c r="AE96" s="213"/>
      <c r="AF96" s="213"/>
      <c r="AG96" s="213" t="s">
        <v>155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53">
        <v>45</v>
      </c>
      <c r="B97" s="254" t="s">
        <v>387</v>
      </c>
      <c r="C97" s="261" t="s">
        <v>404</v>
      </c>
      <c r="D97" s="255" t="s">
        <v>384</v>
      </c>
      <c r="E97" s="256">
        <v>3</v>
      </c>
      <c r="F97" s="257"/>
      <c r="G97" s="258">
        <f>ROUND(E97*F97,2)</f>
        <v>0</v>
      </c>
      <c r="H97" s="257"/>
      <c r="I97" s="258">
        <f>ROUND(E97*H97,2)</f>
        <v>0</v>
      </c>
      <c r="J97" s="257"/>
      <c r="K97" s="258">
        <f>ROUND(E97*J97,2)</f>
        <v>0</v>
      </c>
      <c r="L97" s="258">
        <v>21</v>
      </c>
      <c r="M97" s="258">
        <f>G97*(1+L97/100)</f>
        <v>0</v>
      </c>
      <c r="N97" s="256">
        <v>0</v>
      </c>
      <c r="O97" s="256">
        <f>ROUND(E97*N97,2)</f>
        <v>0</v>
      </c>
      <c r="P97" s="256">
        <v>0</v>
      </c>
      <c r="Q97" s="256">
        <f>ROUND(E97*P97,2)</f>
        <v>0</v>
      </c>
      <c r="R97" s="258"/>
      <c r="S97" s="258" t="s">
        <v>151</v>
      </c>
      <c r="T97" s="259" t="s">
        <v>152</v>
      </c>
      <c r="U97" s="223">
        <v>0</v>
      </c>
      <c r="V97" s="223">
        <f>ROUND(E97*U97,2)</f>
        <v>0</v>
      </c>
      <c r="W97" s="223"/>
      <c r="X97" s="223" t="s">
        <v>153</v>
      </c>
      <c r="Y97" s="223" t="s">
        <v>154</v>
      </c>
      <c r="Z97" s="213"/>
      <c r="AA97" s="213"/>
      <c r="AB97" s="213"/>
      <c r="AC97" s="213"/>
      <c r="AD97" s="213"/>
      <c r="AE97" s="213"/>
      <c r="AF97" s="213"/>
      <c r="AG97" s="213" t="s">
        <v>155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x14ac:dyDescent="0.25">
      <c r="A98" s="228" t="s">
        <v>147</v>
      </c>
      <c r="B98" s="229" t="s">
        <v>112</v>
      </c>
      <c r="C98" s="245" t="s">
        <v>113</v>
      </c>
      <c r="D98" s="230"/>
      <c r="E98" s="231"/>
      <c r="F98" s="232"/>
      <c r="G98" s="232">
        <f>SUMIF(AG99:AG101,"&lt;&gt;NOR",G99:G101)</f>
        <v>0</v>
      </c>
      <c r="H98" s="232"/>
      <c r="I98" s="232">
        <f>SUM(I99:I101)</f>
        <v>0</v>
      </c>
      <c r="J98" s="232"/>
      <c r="K98" s="232">
        <f>SUM(K99:K101)</f>
        <v>0</v>
      </c>
      <c r="L98" s="232"/>
      <c r="M98" s="232">
        <f>SUM(M99:M101)</f>
        <v>0</v>
      </c>
      <c r="N98" s="231"/>
      <c r="O98" s="231">
        <f>SUM(O99:O101)</f>
        <v>0</v>
      </c>
      <c r="P98" s="231"/>
      <c r="Q98" s="231">
        <f>SUM(Q99:Q101)</f>
        <v>0</v>
      </c>
      <c r="R98" s="232"/>
      <c r="S98" s="232"/>
      <c r="T98" s="233"/>
      <c r="U98" s="227"/>
      <c r="V98" s="227">
        <f>SUM(V99:V101)</f>
        <v>18.07</v>
      </c>
      <c r="W98" s="227"/>
      <c r="X98" s="227"/>
      <c r="Y98" s="227"/>
      <c r="AG98" t="s">
        <v>148</v>
      </c>
    </row>
    <row r="99" spans="1:60" outlineLevel="1" x14ac:dyDescent="0.25">
      <c r="A99" s="235">
        <v>46</v>
      </c>
      <c r="B99" s="236" t="s">
        <v>405</v>
      </c>
      <c r="C99" s="246" t="s">
        <v>406</v>
      </c>
      <c r="D99" s="237" t="s">
        <v>276</v>
      </c>
      <c r="E99" s="238">
        <v>85.446789999999993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 t="s">
        <v>241</v>
      </c>
      <c r="S99" s="240" t="s">
        <v>179</v>
      </c>
      <c r="T99" s="241" t="s">
        <v>179</v>
      </c>
      <c r="U99" s="223">
        <v>0.21149999999999999</v>
      </c>
      <c r="V99" s="223">
        <f>ROUND(E99*U99,2)</f>
        <v>18.07</v>
      </c>
      <c r="W99" s="223"/>
      <c r="X99" s="223" t="s">
        <v>414</v>
      </c>
      <c r="Y99" s="223" t="s">
        <v>154</v>
      </c>
      <c r="Z99" s="213"/>
      <c r="AA99" s="213"/>
      <c r="AB99" s="213"/>
      <c r="AC99" s="213"/>
      <c r="AD99" s="213"/>
      <c r="AE99" s="213"/>
      <c r="AF99" s="213"/>
      <c r="AG99" s="213" t="s">
        <v>415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60" t="s">
        <v>407</v>
      </c>
      <c r="D100" s="252"/>
      <c r="E100" s="252"/>
      <c r="F100" s="252"/>
      <c r="G100" s="252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183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48" t="s">
        <v>408</v>
      </c>
      <c r="D101" s="244"/>
      <c r="E101" s="244"/>
      <c r="F101" s="244"/>
      <c r="G101" s="244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156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x14ac:dyDescent="0.25">
      <c r="A102" s="228" t="s">
        <v>147</v>
      </c>
      <c r="B102" s="229" t="s">
        <v>116</v>
      </c>
      <c r="C102" s="245" t="s">
        <v>117</v>
      </c>
      <c r="D102" s="230"/>
      <c r="E102" s="231"/>
      <c r="F102" s="232"/>
      <c r="G102" s="232">
        <f>SUMIF(AG103:AG103,"&lt;&gt;NOR",G103:G103)</f>
        <v>0</v>
      </c>
      <c r="H102" s="232"/>
      <c r="I102" s="232">
        <f>SUM(I103:I103)</f>
        <v>0</v>
      </c>
      <c r="J102" s="232"/>
      <c r="K102" s="232">
        <f>SUM(K103:K103)</f>
        <v>0</v>
      </c>
      <c r="L102" s="232"/>
      <c r="M102" s="232">
        <f>SUM(M103:M103)</f>
        <v>0</v>
      </c>
      <c r="N102" s="231"/>
      <c r="O102" s="231">
        <f>SUM(O103:O103)</f>
        <v>0</v>
      </c>
      <c r="P102" s="231"/>
      <c r="Q102" s="231">
        <f>SUM(Q103:Q103)</f>
        <v>0</v>
      </c>
      <c r="R102" s="232"/>
      <c r="S102" s="232"/>
      <c r="T102" s="233"/>
      <c r="U102" s="227"/>
      <c r="V102" s="227">
        <f>SUM(V103:V103)</f>
        <v>0</v>
      </c>
      <c r="W102" s="227"/>
      <c r="X102" s="227"/>
      <c r="Y102" s="227"/>
      <c r="AG102" t="s">
        <v>148</v>
      </c>
    </row>
    <row r="103" spans="1:60" outlineLevel="1" x14ac:dyDescent="0.25">
      <c r="A103" s="235">
        <v>47</v>
      </c>
      <c r="B103" s="236" t="s">
        <v>409</v>
      </c>
      <c r="C103" s="246" t="s">
        <v>410</v>
      </c>
      <c r="D103" s="237" t="s">
        <v>283</v>
      </c>
      <c r="E103" s="238">
        <v>47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151</v>
      </c>
      <c r="T103" s="241" t="s">
        <v>152</v>
      </c>
      <c r="U103" s="223">
        <v>0</v>
      </c>
      <c r="V103" s="223">
        <f>ROUND(E103*U103,2)</f>
        <v>0</v>
      </c>
      <c r="W103" s="223"/>
      <c r="X103" s="223" t="s">
        <v>153</v>
      </c>
      <c r="Y103" s="223" t="s">
        <v>154</v>
      </c>
      <c r="Z103" s="213"/>
      <c r="AA103" s="213"/>
      <c r="AB103" s="213"/>
      <c r="AC103" s="213"/>
      <c r="AD103" s="213"/>
      <c r="AE103" s="213"/>
      <c r="AF103" s="213"/>
      <c r="AG103" s="213" t="s">
        <v>155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x14ac:dyDescent="0.25">
      <c r="A104" s="3"/>
      <c r="B104" s="4"/>
      <c r="C104" s="249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12</v>
      </c>
      <c r="AF104">
        <v>21</v>
      </c>
      <c r="AG104" t="s">
        <v>133</v>
      </c>
    </row>
    <row r="105" spans="1:60" x14ac:dyDescent="0.25">
      <c r="A105" s="216"/>
      <c r="B105" s="217" t="s">
        <v>29</v>
      </c>
      <c r="C105" s="250"/>
      <c r="D105" s="218"/>
      <c r="E105" s="219"/>
      <c r="F105" s="219"/>
      <c r="G105" s="234">
        <f>G8+G60+G71+G73+G76+G98+G102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f>SUMIF(L7:L103,AE104,G7:G103)</f>
        <v>0</v>
      </c>
      <c r="AF105">
        <f>SUMIF(L7:L103,AF104,G7:G103)</f>
        <v>0</v>
      </c>
      <c r="AG105" t="s">
        <v>158</v>
      </c>
    </row>
    <row r="106" spans="1:60" x14ac:dyDescent="0.25">
      <c r="C106" s="251"/>
      <c r="D106" s="10"/>
      <c r="AG106" t="s">
        <v>174</v>
      </c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5">
    <mergeCell ref="C92:G92"/>
    <mergeCell ref="C100:G100"/>
    <mergeCell ref="C101:G101"/>
    <mergeCell ref="C75:G75"/>
    <mergeCell ref="C78:G78"/>
    <mergeCell ref="C80:G80"/>
    <mergeCell ref="C82:G82"/>
    <mergeCell ref="C84:G84"/>
    <mergeCell ref="C86:G86"/>
    <mergeCell ref="C65:G65"/>
    <mergeCell ref="C66:G66"/>
    <mergeCell ref="C67:G67"/>
    <mergeCell ref="C68:G68"/>
    <mergeCell ref="C69:G69"/>
    <mergeCell ref="C70:G70"/>
    <mergeCell ref="C50:G50"/>
    <mergeCell ref="C55:G55"/>
    <mergeCell ref="C56:G56"/>
    <mergeCell ref="C58:G58"/>
    <mergeCell ref="C62:G62"/>
    <mergeCell ref="C63:G63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55</v>
      </c>
      <c r="C3" s="202" t="s">
        <v>56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61</v>
      </c>
      <c r="C4" s="205" t="s">
        <v>62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SUMIF(AG9:AG39,"&lt;&gt;NOR",G9:G39)</f>
        <v>0</v>
      </c>
      <c r="H8" s="232"/>
      <c r="I8" s="232">
        <f>SUM(I9:I39)</f>
        <v>0</v>
      </c>
      <c r="J8" s="232"/>
      <c r="K8" s="232">
        <f>SUM(K9:K39)</f>
        <v>0</v>
      </c>
      <c r="L8" s="232"/>
      <c r="M8" s="232">
        <f>SUM(M9:M39)</f>
        <v>0</v>
      </c>
      <c r="N8" s="231"/>
      <c r="O8" s="231">
        <f>SUM(O9:O39)</f>
        <v>49.35</v>
      </c>
      <c r="P8" s="231"/>
      <c r="Q8" s="231">
        <f>SUM(Q9:Q39)</f>
        <v>0</v>
      </c>
      <c r="R8" s="232"/>
      <c r="S8" s="232"/>
      <c r="T8" s="233"/>
      <c r="U8" s="227"/>
      <c r="V8" s="227">
        <f>SUM(V9:V39)</f>
        <v>240.49000000000004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328</v>
      </c>
      <c r="C9" s="246" t="s">
        <v>329</v>
      </c>
      <c r="D9" s="237" t="s">
        <v>177</v>
      </c>
      <c r="E9" s="238">
        <v>19.440000000000001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179</v>
      </c>
      <c r="T9" s="241" t="s">
        <v>371</v>
      </c>
      <c r="U9" s="223">
        <v>0.156</v>
      </c>
      <c r="V9" s="223">
        <f>ROUND(E9*U9,2)</f>
        <v>3.03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327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330</v>
      </c>
      <c r="C11" s="246" t="s">
        <v>331</v>
      </c>
      <c r="D11" s="237" t="s">
        <v>177</v>
      </c>
      <c r="E11" s="238">
        <v>19.440000000000001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178</v>
      </c>
      <c r="S11" s="240" t="s">
        <v>179</v>
      </c>
      <c r="T11" s="241" t="s">
        <v>371</v>
      </c>
      <c r="U11" s="223">
        <v>8.4000000000000005E-2</v>
      </c>
      <c r="V11" s="223">
        <f>ROUND(E11*U11,2)</f>
        <v>1.63</v>
      </c>
      <c r="W11" s="223"/>
      <c r="X11" s="223" t="s">
        <v>180</v>
      </c>
      <c r="Y11" s="223" t="s">
        <v>154</v>
      </c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60" t="s">
        <v>327</v>
      </c>
      <c r="D12" s="252"/>
      <c r="E12" s="252"/>
      <c r="F12" s="252"/>
      <c r="G12" s="252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5">
        <v>3</v>
      </c>
      <c r="B13" s="236" t="s">
        <v>334</v>
      </c>
      <c r="C13" s="246" t="s">
        <v>335</v>
      </c>
      <c r="D13" s="237" t="s">
        <v>177</v>
      </c>
      <c r="E13" s="238">
        <v>16.2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178</v>
      </c>
      <c r="S13" s="240" t="s">
        <v>179</v>
      </c>
      <c r="T13" s="241" t="s">
        <v>371</v>
      </c>
      <c r="U13" s="223">
        <v>0.14829999999999999</v>
      </c>
      <c r="V13" s="223">
        <f>ROUND(E13*U13,2)</f>
        <v>2.4</v>
      </c>
      <c r="W13" s="223"/>
      <c r="X13" s="223" t="s">
        <v>180</v>
      </c>
      <c r="Y13" s="223" t="s">
        <v>154</v>
      </c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60" t="s">
        <v>327</v>
      </c>
      <c r="D14" s="252"/>
      <c r="E14" s="252"/>
      <c r="F14" s="252"/>
      <c r="G14" s="25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53">
        <v>4</v>
      </c>
      <c r="B15" s="254" t="s">
        <v>309</v>
      </c>
      <c r="C15" s="261" t="s">
        <v>416</v>
      </c>
      <c r="D15" s="255" t="s">
        <v>311</v>
      </c>
      <c r="E15" s="256">
        <v>36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8"/>
      <c r="S15" s="258" t="s">
        <v>179</v>
      </c>
      <c r="T15" s="259" t="s">
        <v>371</v>
      </c>
      <c r="U15" s="223">
        <v>0.2</v>
      </c>
      <c r="V15" s="223">
        <f>ROUND(E15*U15,2)</f>
        <v>7.2</v>
      </c>
      <c r="W15" s="223"/>
      <c r="X15" s="223" t="s">
        <v>180</v>
      </c>
      <c r="Y15" s="223" t="s">
        <v>154</v>
      </c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53">
        <v>5</v>
      </c>
      <c r="B16" s="254" t="s">
        <v>313</v>
      </c>
      <c r="C16" s="261" t="s">
        <v>416</v>
      </c>
      <c r="D16" s="255" t="s">
        <v>315</v>
      </c>
      <c r="E16" s="256">
        <v>3.6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6">
        <v>0</v>
      </c>
      <c r="O16" s="256">
        <f>ROUND(E16*N16,2)</f>
        <v>0</v>
      </c>
      <c r="P16" s="256">
        <v>0</v>
      </c>
      <c r="Q16" s="256">
        <f>ROUND(E16*P16,2)</f>
        <v>0</v>
      </c>
      <c r="R16" s="258"/>
      <c r="S16" s="258" t="s">
        <v>179</v>
      </c>
      <c r="T16" s="259" t="s">
        <v>371</v>
      </c>
      <c r="U16" s="223">
        <v>0</v>
      </c>
      <c r="V16" s="223">
        <f>ROUND(E16*U16,2)</f>
        <v>0</v>
      </c>
      <c r="W16" s="223"/>
      <c r="X16" s="223" t="s">
        <v>180</v>
      </c>
      <c r="Y16" s="223" t="s">
        <v>154</v>
      </c>
      <c r="Z16" s="213"/>
      <c r="AA16" s="213"/>
      <c r="AB16" s="213"/>
      <c r="AC16" s="213"/>
      <c r="AD16" s="213"/>
      <c r="AE16" s="213"/>
      <c r="AF16" s="213"/>
      <c r="AG16" s="213" t="s">
        <v>181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203</v>
      </c>
      <c r="C17" s="246" t="s">
        <v>417</v>
      </c>
      <c r="D17" s="237" t="s">
        <v>177</v>
      </c>
      <c r="E17" s="238">
        <v>0.4536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179</v>
      </c>
      <c r="T17" s="241" t="s">
        <v>371</v>
      </c>
      <c r="U17" s="223">
        <v>4.25</v>
      </c>
      <c r="V17" s="223">
        <f>ROUND(E17*U17,2)</f>
        <v>1.93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418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206</v>
      </c>
      <c r="C19" s="246" t="s">
        <v>419</v>
      </c>
      <c r="D19" s="237" t="s">
        <v>177</v>
      </c>
      <c r="E19" s="238">
        <v>0.32400000000000001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179</v>
      </c>
      <c r="T19" s="241" t="s">
        <v>371</v>
      </c>
      <c r="U19" s="223">
        <v>6.27</v>
      </c>
      <c r="V19" s="223">
        <f>ROUND(E19*U19,2)</f>
        <v>2.0299999999999998</v>
      </c>
      <c r="W19" s="223"/>
      <c r="X19" s="223" t="s">
        <v>180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418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53">
        <v>8</v>
      </c>
      <c r="B21" s="254" t="s">
        <v>322</v>
      </c>
      <c r="C21" s="261" t="s">
        <v>420</v>
      </c>
      <c r="D21" s="255" t="s">
        <v>177</v>
      </c>
      <c r="E21" s="256">
        <v>15.6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6">
        <v>0</v>
      </c>
      <c r="O21" s="256">
        <f>ROUND(E21*N21,2)</f>
        <v>0</v>
      </c>
      <c r="P21" s="256">
        <v>0</v>
      </c>
      <c r="Q21" s="256">
        <f>ROUND(E21*P21,2)</f>
        <v>0</v>
      </c>
      <c r="R21" s="258"/>
      <c r="S21" s="258" t="s">
        <v>179</v>
      </c>
      <c r="T21" s="259" t="s">
        <v>371</v>
      </c>
      <c r="U21" s="223">
        <v>1.76</v>
      </c>
      <c r="V21" s="223">
        <f>ROUND(E21*U21,2)</f>
        <v>27.46</v>
      </c>
      <c r="W21" s="223"/>
      <c r="X21" s="223" t="s">
        <v>180</v>
      </c>
      <c r="Y21" s="223" t="s">
        <v>154</v>
      </c>
      <c r="Z21" s="213"/>
      <c r="AA21" s="213"/>
      <c r="AB21" s="213"/>
      <c r="AC21" s="213"/>
      <c r="AD21" s="213"/>
      <c r="AE21" s="213"/>
      <c r="AF21" s="213"/>
      <c r="AG21" s="213" t="s">
        <v>181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3">
        <v>9</v>
      </c>
      <c r="B22" s="254" t="s">
        <v>325</v>
      </c>
      <c r="C22" s="261" t="s">
        <v>421</v>
      </c>
      <c r="D22" s="255" t="s">
        <v>177</v>
      </c>
      <c r="E22" s="256">
        <v>20.088000000000001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8"/>
      <c r="S22" s="258" t="s">
        <v>179</v>
      </c>
      <c r="T22" s="259" t="s">
        <v>371</v>
      </c>
      <c r="U22" s="223">
        <v>0.18</v>
      </c>
      <c r="V22" s="223">
        <f>ROUND(E22*U22,2)</f>
        <v>3.62</v>
      </c>
      <c r="W22" s="223"/>
      <c r="X22" s="223" t="s">
        <v>180</v>
      </c>
      <c r="Y22" s="223" t="s">
        <v>154</v>
      </c>
      <c r="Z22" s="213"/>
      <c r="AA22" s="213"/>
      <c r="AB22" s="213"/>
      <c r="AC22" s="213"/>
      <c r="AD22" s="213"/>
      <c r="AE22" s="213"/>
      <c r="AF22" s="213"/>
      <c r="AG22" s="213" t="s">
        <v>181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53">
        <v>10</v>
      </c>
      <c r="B23" s="254" t="s">
        <v>332</v>
      </c>
      <c r="C23" s="261" t="s">
        <v>422</v>
      </c>
      <c r="D23" s="255" t="s">
        <v>177</v>
      </c>
      <c r="E23" s="256">
        <v>16.2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8"/>
      <c r="S23" s="258" t="s">
        <v>179</v>
      </c>
      <c r="T23" s="259" t="s">
        <v>371</v>
      </c>
      <c r="U23" s="223">
        <v>0.35</v>
      </c>
      <c r="V23" s="223">
        <f>ROUND(E23*U23,2)</f>
        <v>5.67</v>
      </c>
      <c r="W23" s="223"/>
      <c r="X23" s="223" t="s">
        <v>180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53">
        <v>11</v>
      </c>
      <c r="B24" s="254" t="s">
        <v>336</v>
      </c>
      <c r="C24" s="261" t="s">
        <v>423</v>
      </c>
      <c r="D24" s="255" t="s">
        <v>177</v>
      </c>
      <c r="E24" s="256">
        <v>4.5359999999999996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6">
        <v>0</v>
      </c>
      <c r="O24" s="256">
        <f>ROUND(E24*N24,2)</f>
        <v>0</v>
      </c>
      <c r="P24" s="256">
        <v>0</v>
      </c>
      <c r="Q24" s="256">
        <f>ROUND(E24*P24,2)</f>
        <v>0</v>
      </c>
      <c r="R24" s="258"/>
      <c r="S24" s="258" t="s">
        <v>179</v>
      </c>
      <c r="T24" s="259" t="s">
        <v>371</v>
      </c>
      <c r="U24" s="223">
        <v>0.5</v>
      </c>
      <c r="V24" s="223">
        <f>ROUND(E24*U24,2)</f>
        <v>2.27</v>
      </c>
      <c r="W24" s="223"/>
      <c r="X24" s="223" t="s">
        <v>180</v>
      </c>
      <c r="Y24" s="223" t="s">
        <v>154</v>
      </c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53">
        <v>12</v>
      </c>
      <c r="B25" s="254" t="s">
        <v>338</v>
      </c>
      <c r="C25" s="261" t="s">
        <v>424</v>
      </c>
      <c r="D25" s="255" t="s">
        <v>177</v>
      </c>
      <c r="E25" s="256">
        <v>3.24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6">
        <v>0</v>
      </c>
      <c r="O25" s="256">
        <f>ROUND(E25*N25,2)</f>
        <v>0</v>
      </c>
      <c r="P25" s="256">
        <v>0</v>
      </c>
      <c r="Q25" s="256">
        <f>ROUND(E25*P25,2)</f>
        <v>0</v>
      </c>
      <c r="R25" s="258"/>
      <c r="S25" s="258" t="s">
        <v>179</v>
      </c>
      <c r="T25" s="259" t="s">
        <v>371</v>
      </c>
      <c r="U25" s="223">
        <v>0.3</v>
      </c>
      <c r="V25" s="223">
        <f>ROUND(E25*U25,2)</f>
        <v>0.97</v>
      </c>
      <c r="W25" s="223"/>
      <c r="X25" s="223" t="s">
        <v>180</v>
      </c>
      <c r="Y25" s="223" t="s">
        <v>154</v>
      </c>
      <c r="Z25" s="213"/>
      <c r="AA25" s="213"/>
      <c r="AB25" s="213"/>
      <c r="AC25" s="213"/>
      <c r="AD25" s="213"/>
      <c r="AE25" s="213"/>
      <c r="AF25" s="213"/>
      <c r="AG25" s="213" t="s">
        <v>181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53">
        <v>13</v>
      </c>
      <c r="B26" s="254" t="s">
        <v>340</v>
      </c>
      <c r="C26" s="261" t="s">
        <v>425</v>
      </c>
      <c r="D26" s="255" t="s">
        <v>177</v>
      </c>
      <c r="E26" s="256">
        <v>0.64800000000000002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6">
        <v>1.9220000000000001E-2</v>
      </c>
      <c r="O26" s="256">
        <f>ROUND(E26*N26,2)</f>
        <v>0.01</v>
      </c>
      <c r="P26" s="256">
        <v>0</v>
      </c>
      <c r="Q26" s="256">
        <f>ROUND(E26*P26,2)</f>
        <v>0</v>
      </c>
      <c r="R26" s="258"/>
      <c r="S26" s="258" t="s">
        <v>179</v>
      </c>
      <c r="T26" s="259" t="s">
        <v>371</v>
      </c>
      <c r="U26" s="223">
        <v>1.59</v>
      </c>
      <c r="V26" s="223">
        <f>ROUND(E26*U26,2)</f>
        <v>1.03</v>
      </c>
      <c r="W26" s="223"/>
      <c r="X26" s="223" t="s">
        <v>180</v>
      </c>
      <c r="Y26" s="223" t="s">
        <v>154</v>
      </c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53">
        <v>14</v>
      </c>
      <c r="B27" s="254" t="s">
        <v>342</v>
      </c>
      <c r="C27" s="261" t="s">
        <v>426</v>
      </c>
      <c r="D27" s="255" t="s">
        <v>236</v>
      </c>
      <c r="E27" s="256">
        <v>108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6">
        <v>8.4999999999999995E-4</v>
      </c>
      <c r="O27" s="256">
        <f>ROUND(E27*N27,2)</f>
        <v>0.09</v>
      </c>
      <c r="P27" s="256">
        <v>0</v>
      </c>
      <c r="Q27" s="256">
        <f>ROUND(E27*P27,2)</f>
        <v>0</v>
      </c>
      <c r="R27" s="258"/>
      <c r="S27" s="258" t="s">
        <v>179</v>
      </c>
      <c r="T27" s="259" t="s">
        <v>371</v>
      </c>
      <c r="U27" s="223">
        <v>0.48</v>
      </c>
      <c r="V27" s="223">
        <f>ROUND(E27*U27,2)</f>
        <v>51.84</v>
      </c>
      <c r="W27" s="223"/>
      <c r="X27" s="223" t="s">
        <v>180</v>
      </c>
      <c r="Y27" s="223" t="s">
        <v>154</v>
      </c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53">
        <v>15</v>
      </c>
      <c r="B28" s="254" t="s">
        <v>345</v>
      </c>
      <c r="C28" s="261" t="s">
        <v>427</v>
      </c>
      <c r="D28" s="255" t="s">
        <v>236</v>
      </c>
      <c r="E28" s="256">
        <v>108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8"/>
      <c r="S28" s="258" t="s">
        <v>179</v>
      </c>
      <c r="T28" s="259" t="s">
        <v>371</v>
      </c>
      <c r="U28" s="223">
        <v>0.33</v>
      </c>
      <c r="V28" s="223">
        <f>ROUND(E28*U28,2)</f>
        <v>35.64</v>
      </c>
      <c r="W28" s="223"/>
      <c r="X28" s="223" t="s">
        <v>180</v>
      </c>
      <c r="Y28" s="223" t="s">
        <v>154</v>
      </c>
      <c r="Z28" s="213"/>
      <c r="AA28" s="213"/>
      <c r="AB28" s="213"/>
      <c r="AC28" s="213"/>
      <c r="AD28" s="213"/>
      <c r="AE28" s="213"/>
      <c r="AF28" s="213"/>
      <c r="AG28" s="213" t="s">
        <v>181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53">
        <v>16</v>
      </c>
      <c r="B29" s="254" t="s">
        <v>348</v>
      </c>
      <c r="C29" s="261" t="s">
        <v>428</v>
      </c>
      <c r="D29" s="255" t="s">
        <v>177</v>
      </c>
      <c r="E29" s="256">
        <v>55.728000000000002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6">
        <v>0</v>
      </c>
      <c r="O29" s="256">
        <f>ROUND(E29*N29,2)</f>
        <v>0</v>
      </c>
      <c r="P29" s="256">
        <v>0</v>
      </c>
      <c r="Q29" s="256">
        <f>ROUND(E29*P29,2)</f>
        <v>0</v>
      </c>
      <c r="R29" s="258"/>
      <c r="S29" s="258" t="s">
        <v>179</v>
      </c>
      <c r="T29" s="259" t="s">
        <v>371</v>
      </c>
      <c r="U29" s="223">
        <v>0.52</v>
      </c>
      <c r="V29" s="223">
        <f>ROUND(E29*U29,2)</f>
        <v>28.98</v>
      </c>
      <c r="W29" s="223"/>
      <c r="X29" s="223" t="s">
        <v>180</v>
      </c>
      <c r="Y29" s="223" t="s">
        <v>154</v>
      </c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53">
        <v>17</v>
      </c>
      <c r="B30" s="254" t="s">
        <v>351</v>
      </c>
      <c r="C30" s="261" t="s">
        <v>429</v>
      </c>
      <c r="D30" s="255" t="s">
        <v>177</v>
      </c>
      <c r="E30" s="256">
        <v>9.0719999999999992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6">
        <v>0</v>
      </c>
      <c r="O30" s="256">
        <f>ROUND(E30*N30,2)</f>
        <v>0</v>
      </c>
      <c r="P30" s="256">
        <v>0</v>
      </c>
      <c r="Q30" s="256">
        <f>ROUND(E30*P30,2)</f>
        <v>0</v>
      </c>
      <c r="R30" s="258"/>
      <c r="S30" s="258" t="s">
        <v>179</v>
      </c>
      <c r="T30" s="259" t="s">
        <v>371</v>
      </c>
      <c r="U30" s="223">
        <v>0.73</v>
      </c>
      <c r="V30" s="223">
        <f>ROUND(E30*U30,2)</f>
        <v>6.62</v>
      </c>
      <c r="W30" s="223"/>
      <c r="X30" s="223" t="s">
        <v>180</v>
      </c>
      <c r="Y30" s="223" t="s">
        <v>154</v>
      </c>
      <c r="Z30" s="213"/>
      <c r="AA30" s="213"/>
      <c r="AB30" s="213"/>
      <c r="AC30" s="213"/>
      <c r="AD30" s="213"/>
      <c r="AE30" s="213"/>
      <c r="AF30" s="213"/>
      <c r="AG30" s="213" t="s">
        <v>181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3">
        <v>18</v>
      </c>
      <c r="B31" s="254" t="s">
        <v>208</v>
      </c>
      <c r="C31" s="261" t="s">
        <v>430</v>
      </c>
      <c r="D31" s="255" t="s">
        <v>177</v>
      </c>
      <c r="E31" s="256">
        <v>148.52160000000001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8"/>
      <c r="S31" s="258" t="s">
        <v>179</v>
      </c>
      <c r="T31" s="259" t="s">
        <v>371</v>
      </c>
      <c r="U31" s="223">
        <v>0.01</v>
      </c>
      <c r="V31" s="223">
        <f>ROUND(E31*U31,2)</f>
        <v>1.49</v>
      </c>
      <c r="W31" s="223"/>
      <c r="X31" s="223" t="s">
        <v>180</v>
      </c>
      <c r="Y31" s="223" t="s">
        <v>154</v>
      </c>
      <c r="Z31" s="213"/>
      <c r="AA31" s="213"/>
      <c r="AB31" s="213"/>
      <c r="AC31" s="213"/>
      <c r="AD31" s="213"/>
      <c r="AE31" s="213"/>
      <c r="AF31" s="213"/>
      <c r="AG31" s="213" t="s">
        <v>181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3">
        <v>19</v>
      </c>
      <c r="B32" s="254" t="s">
        <v>211</v>
      </c>
      <c r="C32" s="261" t="s">
        <v>431</v>
      </c>
      <c r="D32" s="255" t="s">
        <v>177</v>
      </c>
      <c r="E32" s="256">
        <v>9.9792000000000005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8"/>
      <c r="S32" s="258" t="s">
        <v>179</v>
      </c>
      <c r="T32" s="259" t="s">
        <v>371</v>
      </c>
      <c r="U32" s="223">
        <v>0.01</v>
      </c>
      <c r="V32" s="223">
        <f>ROUND(E32*U32,2)</f>
        <v>0.1</v>
      </c>
      <c r="W32" s="223"/>
      <c r="X32" s="223" t="s">
        <v>180</v>
      </c>
      <c r="Y32" s="223" t="s">
        <v>154</v>
      </c>
      <c r="Z32" s="213"/>
      <c r="AA32" s="213"/>
      <c r="AB32" s="213"/>
      <c r="AC32" s="213"/>
      <c r="AD32" s="213"/>
      <c r="AE32" s="213"/>
      <c r="AF32" s="213"/>
      <c r="AG32" s="213" t="s">
        <v>181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3">
        <v>20</v>
      </c>
      <c r="B33" s="254" t="s">
        <v>213</v>
      </c>
      <c r="C33" s="261" t="s">
        <v>432</v>
      </c>
      <c r="D33" s="255" t="s">
        <v>177</v>
      </c>
      <c r="E33" s="256">
        <v>148.52160000000001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8"/>
      <c r="S33" s="258" t="s">
        <v>179</v>
      </c>
      <c r="T33" s="259" t="s">
        <v>371</v>
      </c>
      <c r="U33" s="223">
        <v>0.05</v>
      </c>
      <c r="V33" s="223">
        <f>ROUND(E33*U33,2)</f>
        <v>7.43</v>
      </c>
      <c r="W33" s="223"/>
      <c r="X33" s="223" t="s">
        <v>180</v>
      </c>
      <c r="Y33" s="223" t="s">
        <v>154</v>
      </c>
      <c r="Z33" s="213"/>
      <c r="AA33" s="213"/>
      <c r="AB33" s="213"/>
      <c r="AC33" s="213"/>
      <c r="AD33" s="213"/>
      <c r="AE33" s="213"/>
      <c r="AF33" s="213"/>
      <c r="AG33" s="213" t="s">
        <v>181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53">
        <v>21</v>
      </c>
      <c r="B34" s="254" t="s">
        <v>216</v>
      </c>
      <c r="C34" s="261" t="s">
        <v>433</v>
      </c>
      <c r="D34" s="255" t="s">
        <v>177</v>
      </c>
      <c r="E34" s="256">
        <v>9.9792000000000005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6">
        <v>0</v>
      </c>
      <c r="O34" s="256">
        <f>ROUND(E34*N34,2)</f>
        <v>0</v>
      </c>
      <c r="P34" s="256">
        <v>0</v>
      </c>
      <c r="Q34" s="256">
        <f>ROUND(E34*P34,2)</f>
        <v>0</v>
      </c>
      <c r="R34" s="258"/>
      <c r="S34" s="258" t="s">
        <v>179</v>
      </c>
      <c r="T34" s="259" t="s">
        <v>371</v>
      </c>
      <c r="U34" s="223">
        <v>0.06</v>
      </c>
      <c r="V34" s="223">
        <f>ROUND(E34*U34,2)</f>
        <v>0.6</v>
      </c>
      <c r="W34" s="223"/>
      <c r="X34" s="223" t="s">
        <v>180</v>
      </c>
      <c r="Y34" s="223" t="s">
        <v>154</v>
      </c>
      <c r="Z34" s="213"/>
      <c r="AA34" s="213"/>
      <c r="AB34" s="213"/>
      <c r="AC34" s="213"/>
      <c r="AD34" s="213"/>
      <c r="AE34" s="213"/>
      <c r="AF34" s="213"/>
      <c r="AG34" s="213" t="s">
        <v>181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53">
        <v>22</v>
      </c>
      <c r="B35" s="254" t="s">
        <v>218</v>
      </c>
      <c r="C35" s="261" t="s">
        <v>434</v>
      </c>
      <c r="D35" s="255" t="s">
        <v>177</v>
      </c>
      <c r="E35" s="256">
        <v>25.92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8"/>
      <c r="S35" s="258" t="s">
        <v>179</v>
      </c>
      <c r="T35" s="259" t="s">
        <v>371</v>
      </c>
      <c r="U35" s="223">
        <v>0.01</v>
      </c>
      <c r="V35" s="223">
        <f>ROUND(E35*U35,2)</f>
        <v>0.26</v>
      </c>
      <c r="W35" s="223"/>
      <c r="X35" s="223" t="s">
        <v>180</v>
      </c>
      <c r="Y35" s="223" t="s">
        <v>154</v>
      </c>
      <c r="Z35" s="213"/>
      <c r="AA35" s="213"/>
      <c r="AB35" s="213"/>
      <c r="AC35" s="213"/>
      <c r="AD35" s="213"/>
      <c r="AE35" s="213"/>
      <c r="AF35" s="213"/>
      <c r="AG35" s="213" t="s">
        <v>181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23</v>
      </c>
      <c r="B36" s="236" t="s">
        <v>355</v>
      </c>
      <c r="C36" s="246" t="s">
        <v>435</v>
      </c>
      <c r="D36" s="237" t="s">
        <v>177</v>
      </c>
      <c r="E36" s="238">
        <v>35.380800000000001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179</v>
      </c>
      <c r="T36" s="241" t="s">
        <v>371</v>
      </c>
      <c r="U36" s="223">
        <v>0.2</v>
      </c>
      <c r="V36" s="223">
        <f>ROUND(E36*U36,2)</f>
        <v>7.08</v>
      </c>
      <c r="W36" s="223"/>
      <c r="X36" s="223" t="s">
        <v>180</v>
      </c>
      <c r="Y36" s="223" t="s">
        <v>154</v>
      </c>
      <c r="Z36" s="213"/>
      <c r="AA36" s="213"/>
      <c r="AB36" s="213"/>
      <c r="AC36" s="213"/>
      <c r="AD36" s="213"/>
      <c r="AE36" s="213"/>
      <c r="AF36" s="213"/>
      <c r="AG36" s="213" t="s">
        <v>181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358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53">
        <v>24</v>
      </c>
      <c r="B38" s="254" t="s">
        <v>359</v>
      </c>
      <c r="C38" s="261" t="s">
        <v>436</v>
      </c>
      <c r="D38" s="255" t="s">
        <v>177</v>
      </c>
      <c r="E38" s="256">
        <v>25.92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6">
        <v>0</v>
      </c>
      <c r="O38" s="256">
        <f>ROUND(E38*N38,2)</f>
        <v>0</v>
      </c>
      <c r="P38" s="256">
        <v>0</v>
      </c>
      <c r="Q38" s="256">
        <f>ROUND(E38*P38,2)</f>
        <v>0</v>
      </c>
      <c r="R38" s="258"/>
      <c r="S38" s="258" t="s">
        <v>179</v>
      </c>
      <c r="T38" s="259" t="s">
        <v>371</v>
      </c>
      <c r="U38" s="223">
        <v>1.59</v>
      </c>
      <c r="V38" s="223">
        <f>ROUND(E38*U38,2)</f>
        <v>41.21</v>
      </c>
      <c r="W38" s="223"/>
      <c r="X38" s="223" t="s">
        <v>180</v>
      </c>
      <c r="Y38" s="223" t="s">
        <v>154</v>
      </c>
      <c r="Z38" s="213"/>
      <c r="AA38" s="213"/>
      <c r="AB38" s="213"/>
      <c r="AC38" s="213"/>
      <c r="AD38" s="213"/>
      <c r="AE38" s="213"/>
      <c r="AF38" s="213"/>
      <c r="AG38" s="213" t="s">
        <v>181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53">
        <v>25</v>
      </c>
      <c r="B39" s="254" t="s">
        <v>362</v>
      </c>
      <c r="C39" s="261" t="s">
        <v>363</v>
      </c>
      <c r="D39" s="255" t="s">
        <v>276</v>
      </c>
      <c r="E39" s="256">
        <v>49.247999999999998</v>
      </c>
      <c r="F39" s="257"/>
      <c r="G39" s="258">
        <f>ROUND(E39*F39,2)</f>
        <v>0</v>
      </c>
      <c r="H39" s="257"/>
      <c r="I39" s="258">
        <f>ROUND(E39*H39,2)</f>
        <v>0</v>
      </c>
      <c r="J39" s="257"/>
      <c r="K39" s="258">
        <f>ROUND(E39*J39,2)</f>
        <v>0</v>
      </c>
      <c r="L39" s="258">
        <v>21</v>
      </c>
      <c r="M39" s="258">
        <f>G39*(1+L39/100)</f>
        <v>0</v>
      </c>
      <c r="N39" s="256">
        <v>1</v>
      </c>
      <c r="O39" s="256">
        <f>ROUND(E39*N39,2)</f>
        <v>49.25</v>
      </c>
      <c r="P39" s="256">
        <v>0</v>
      </c>
      <c r="Q39" s="256">
        <f>ROUND(E39*P39,2)</f>
        <v>0</v>
      </c>
      <c r="R39" s="258" t="s">
        <v>277</v>
      </c>
      <c r="S39" s="258" t="s">
        <v>179</v>
      </c>
      <c r="T39" s="259" t="s">
        <v>371</v>
      </c>
      <c r="U39" s="223">
        <v>0</v>
      </c>
      <c r="V39" s="223">
        <f>ROUND(E39*U39,2)</f>
        <v>0</v>
      </c>
      <c r="W39" s="223"/>
      <c r="X39" s="223" t="s">
        <v>153</v>
      </c>
      <c r="Y39" s="223" t="s">
        <v>154</v>
      </c>
      <c r="Z39" s="213"/>
      <c r="AA39" s="213"/>
      <c r="AB39" s="213"/>
      <c r="AC39" s="213"/>
      <c r="AD39" s="213"/>
      <c r="AE39" s="213"/>
      <c r="AF39" s="213"/>
      <c r="AG39" s="213" t="s">
        <v>278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5">
      <c r="A40" s="228" t="s">
        <v>147</v>
      </c>
      <c r="B40" s="229" t="s">
        <v>96</v>
      </c>
      <c r="C40" s="245" t="s">
        <v>97</v>
      </c>
      <c r="D40" s="230"/>
      <c r="E40" s="231"/>
      <c r="F40" s="232"/>
      <c r="G40" s="232">
        <f>SUMIF(AG41:AG50,"&lt;&gt;NOR",G41:G50)</f>
        <v>0</v>
      </c>
      <c r="H40" s="232"/>
      <c r="I40" s="232">
        <f>SUM(I41:I50)</f>
        <v>0</v>
      </c>
      <c r="J40" s="232"/>
      <c r="K40" s="232">
        <f>SUM(K41:K50)</f>
        <v>0</v>
      </c>
      <c r="L40" s="232"/>
      <c r="M40" s="232">
        <f>SUM(M41:M50)</f>
        <v>0</v>
      </c>
      <c r="N40" s="231"/>
      <c r="O40" s="231">
        <f>SUM(O41:O50)</f>
        <v>0</v>
      </c>
      <c r="P40" s="231"/>
      <c r="Q40" s="231">
        <f>SUM(Q41:Q50)</f>
        <v>0</v>
      </c>
      <c r="R40" s="232"/>
      <c r="S40" s="232"/>
      <c r="T40" s="233"/>
      <c r="U40" s="227"/>
      <c r="V40" s="227">
        <f>SUM(V41:V50)</f>
        <v>0</v>
      </c>
      <c r="W40" s="227"/>
      <c r="X40" s="227"/>
      <c r="Y40" s="227"/>
      <c r="AG40" t="s">
        <v>148</v>
      </c>
    </row>
    <row r="41" spans="1:60" outlineLevel="1" x14ac:dyDescent="0.25">
      <c r="A41" s="235">
        <v>26</v>
      </c>
      <c r="B41" s="236" t="s">
        <v>222</v>
      </c>
      <c r="C41" s="246" t="s">
        <v>223</v>
      </c>
      <c r="D41" s="237" t="s">
        <v>224</v>
      </c>
      <c r="E41" s="238">
        <v>57.024000000000001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151</v>
      </c>
      <c r="T41" s="241" t="s">
        <v>152</v>
      </c>
      <c r="U41" s="223">
        <v>0</v>
      </c>
      <c r="V41" s="223">
        <f>ROUND(E41*U41,2)</f>
        <v>0</v>
      </c>
      <c r="W41" s="223"/>
      <c r="X41" s="223" t="s">
        <v>153</v>
      </c>
      <c r="Y41" s="223" t="s">
        <v>154</v>
      </c>
      <c r="Z41" s="213"/>
      <c r="AA41" s="213"/>
      <c r="AB41" s="213"/>
      <c r="AC41" s="213"/>
      <c r="AD41" s="213"/>
      <c r="AE41" s="213"/>
      <c r="AF41" s="213"/>
      <c r="AG41" s="213" t="s">
        <v>155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47" t="s">
        <v>227</v>
      </c>
      <c r="D42" s="243"/>
      <c r="E42" s="243"/>
      <c r="F42" s="243"/>
      <c r="G42" s="24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228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2" t="s">
        <v>225</v>
      </c>
      <c r="D44" s="224"/>
      <c r="E44" s="225"/>
      <c r="F44" s="226"/>
      <c r="G44" s="22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48" t="s">
        <v>229</v>
      </c>
      <c r="D45" s="244"/>
      <c r="E45" s="244"/>
      <c r="F45" s="244"/>
      <c r="G45" s="244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1" outlineLevel="3" x14ac:dyDescent="0.25">
      <c r="A46" s="220"/>
      <c r="B46" s="221"/>
      <c r="C46" s="248" t="s">
        <v>230</v>
      </c>
      <c r="D46" s="244"/>
      <c r="E46" s="244"/>
      <c r="F46" s="244"/>
      <c r="G46" s="244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 xml:space="preserve"> – veškeré poplatky provozovateli skládky, recyklační linky nebo jiného zařízení na zpracování nebo likvidaci odpadů související s převzetím, uložením, zpracováním nebo likvidací odpadu</v>
      </c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48" t="s">
        <v>231</v>
      </c>
      <c r="D47" s="244"/>
      <c r="E47" s="244"/>
      <c r="F47" s="244"/>
      <c r="G47" s="244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1" outlineLevel="3" x14ac:dyDescent="0.25">
      <c r="A48" s="220"/>
      <c r="B48" s="221"/>
      <c r="C48" s="248" t="s">
        <v>232</v>
      </c>
      <c r="D48" s="244"/>
      <c r="E48" s="244"/>
      <c r="F48" s="244"/>
      <c r="G48" s="244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2" t="str">
        <f>C48</f>
        <v xml:space="preserve"> – náklady spojené s dopravou odpadu z místa stavby na místo převzetí provozovatelem skládky, recyklační linky nebo jiného zařízení na zpracování nebo likvidaci odpadů</v>
      </c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48" t="s">
        <v>233</v>
      </c>
      <c r="D49" s="244"/>
      <c r="E49" s="244"/>
      <c r="F49" s="244"/>
      <c r="G49" s="244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48" t="s">
        <v>226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2" t="str">
        <f>C50</f>
        <v>Tunou se rozumí hmotnost odpadu vytříděného v souladu se zákonem č. 185/2001 Sb., o nakládání s odpady, v platném znění."</v>
      </c>
      <c r="BB50" s="213"/>
      <c r="BC50" s="213"/>
      <c r="BD50" s="213"/>
      <c r="BE50" s="213"/>
      <c r="BF50" s="213"/>
      <c r="BG50" s="213"/>
      <c r="BH50" s="213"/>
    </row>
    <row r="51" spans="1:60" x14ac:dyDescent="0.25">
      <c r="A51" s="228" t="s">
        <v>147</v>
      </c>
      <c r="B51" s="229" t="s">
        <v>98</v>
      </c>
      <c r="C51" s="245" t="s">
        <v>99</v>
      </c>
      <c r="D51" s="230"/>
      <c r="E51" s="231"/>
      <c r="F51" s="232"/>
      <c r="G51" s="232">
        <f>SUMIF(AG52:AG52,"&lt;&gt;NOR",G52:G52)</f>
        <v>0</v>
      </c>
      <c r="H51" s="232"/>
      <c r="I51" s="232">
        <f>SUM(I52:I52)</f>
        <v>0</v>
      </c>
      <c r="J51" s="232"/>
      <c r="K51" s="232">
        <f>SUM(K52:K52)</f>
        <v>0</v>
      </c>
      <c r="L51" s="232"/>
      <c r="M51" s="232">
        <f>SUM(M52:M52)</f>
        <v>0</v>
      </c>
      <c r="N51" s="231"/>
      <c r="O51" s="231">
        <f>SUM(O52:O52)</f>
        <v>0</v>
      </c>
      <c r="P51" s="231"/>
      <c r="Q51" s="231">
        <f>SUM(Q52:Q52)</f>
        <v>0</v>
      </c>
      <c r="R51" s="232"/>
      <c r="S51" s="232"/>
      <c r="T51" s="233"/>
      <c r="U51" s="227"/>
      <c r="V51" s="227">
        <f>SUM(V52:V52)</f>
        <v>0</v>
      </c>
      <c r="W51" s="227"/>
      <c r="X51" s="227"/>
      <c r="Y51" s="227"/>
      <c r="AG51" t="s">
        <v>148</v>
      </c>
    </row>
    <row r="52" spans="1:60" outlineLevel="1" x14ac:dyDescent="0.25">
      <c r="A52" s="253">
        <v>27</v>
      </c>
      <c r="B52" s="254" t="s">
        <v>364</v>
      </c>
      <c r="C52" s="261" t="s">
        <v>365</v>
      </c>
      <c r="D52" s="255" t="s">
        <v>283</v>
      </c>
      <c r="E52" s="256">
        <v>36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8"/>
      <c r="S52" s="258" t="s">
        <v>151</v>
      </c>
      <c r="T52" s="259" t="s">
        <v>152</v>
      </c>
      <c r="U52" s="223">
        <v>0</v>
      </c>
      <c r="V52" s="223">
        <f>ROUND(E52*U52,2)</f>
        <v>0</v>
      </c>
      <c r="W52" s="223"/>
      <c r="X52" s="223" t="s">
        <v>180</v>
      </c>
      <c r="Y52" s="223" t="s">
        <v>154</v>
      </c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5">
      <c r="A53" s="228" t="s">
        <v>147</v>
      </c>
      <c r="B53" s="229" t="s">
        <v>102</v>
      </c>
      <c r="C53" s="245" t="s">
        <v>103</v>
      </c>
      <c r="D53" s="230"/>
      <c r="E53" s="231"/>
      <c r="F53" s="232"/>
      <c r="G53" s="232">
        <f>SUMIF(AG54:AG54,"&lt;&gt;NOR",G54:G54)</f>
        <v>0</v>
      </c>
      <c r="H53" s="232"/>
      <c r="I53" s="232">
        <f>SUM(I54:I54)</f>
        <v>0</v>
      </c>
      <c r="J53" s="232"/>
      <c r="K53" s="232">
        <f>SUM(K54:K54)</f>
        <v>0</v>
      </c>
      <c r="L53" s="232"/>
      <c r="M53" s="232">
        <f>SUM(M54:M54)</f>
        <v>0</v>
      </c>
      <c r="N53" s="231"/>
      <c r="O53" s="231">
        <f>SUM(O54:O54)</f>
        <v>7.34</v>
      </c>
      <c r="P53" s="231"/>
      <c r="Q53" s="231">
        <f>SUM(Q54:Q54)</f>
        <v>0</v>
      </c>
      <c r="R53" s="232"/>
      <c r="S53" s="232"/>
      <c r="T53" s="233"/>
      <c r="U53" s="227"/>
      <c r="V53" s="227">
        <f>SUM(V54:V54)</f>
        <v>11.02</v>
      </c>
      <c r="W53" s="227"/>
      <c r="X53" s="227"/>
      <c r="Y53" s="227"/>
      <c r="AG53" t="s">
        <v>148</v>
      </c>
    </row>
    <row r="54" spans="1:60" outlineLevel="1" x14ac:dyDescent="0.25">
      <c r="A54" s="253">
        <v>28</v>
      </c>
      <c r="B54" s="254" t="s">
        <v>366</v>
      </c>
      <c r="C54" s="261" t="s">
        <v>437</v>
      </c>
      <c r="D54" s="255" t="s">
        <v>177</v>
      </c>
      <c r="E54" s="256">
        <v>6.48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6">
        <v>1.1322000000000001</v>
      </c>
      <c r="O54" s="256">
        <f>ROUND(E54*N54,2)</f>
        <v>7.34</v>
      </c>
      <c r="P54" s="256">
        <v>0</v>
      </c>
      <c r="Q54" s="256">
        <f>ROUND(E54*P54,2)</f>
        <v>0</v>
      </c>
      <c r="R54" s="258"/>
      <c r="S54" s="258" t="s">
        <v>179</v>
      </c>
      <c r="T54" s="259" t="s">
        <v>371</v>
      </c>
      <c r="U54" s="223">
        <v>1.7</v>
      </c>
      <c r="V54" s="223">
        <f>ROUND(E54*U54,2)</f>
        <v>11.02</v>
      </c>
      <c r="W54" s="223"/>
      <c r="X54" s="223" t="s">
        <v>180</v>
      </c>
      <c r="Y54" s="223" t="s">
        <v>154</v>
      </c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5">
      <c r="A55" s="228" t="s">
        <v>147</v>
      </c>
      <c r="B55" s="229" t="s">
        <v>108</v>
      </c>
      <c r="C55" s="245" t="s">
        <v>109</v>
      </c>
      <c r="D55" s="230"/>
      <c r="E55" s="231"/>
      <c r="F55" s="232"/>
      <c r="G55" s="232">
        <f>SUMIF(AG56:AG60,"&lt;&gt;NOR",G56:G60)</f>
        <v>0</v>
      </c>
      <c r="H55" s="232"/>
      <c r="I55" s="232">
        <f>SUM(I56:I60)</f>
        <v>0</v>
      </c>
      <c r="J55" s="232"/>
      <c r="K55" s="232">
        <f>SUM(K56:K60)</f>
        <v>0</v>
      </c>
      <c r="L55" s="232"/>
      <c r="M55" s="232">
        <f>SUM(M56:M60)</f>
        <v>0</v>
      </c>
      <c r="N55" s="231"/>
      <c r="O55" s="231">
        <f>SUM(O56:O60)</f>
        <v>0.69</v>
      </c>
      <c r="P55" s="231"/>
      <c r="Q55" s="231">
        <f>SUM(Q56:Q60)</f>
        <v>0</v>
      </c>
      <c r="R55" s="232"/>
      <c r="S55" s="232"/>
      <c r="T55" s="233"/>
      <c r="U55" s="227"/>
      <c r="V55" s="227">
        <f>SUM(V56:V60)</f>
        <v>20.39</v>
      </c>
      <c r="W55" s="227"/>
      <c r="X55" s="227"/>
      <c r="Y55" s="227"/>
      <c r="AG55" t="s">
        <v>148</v>
      </c>
    </row>
    <row r="56" spans="1:60" outlineLevel="1" x14ac:dyDescent="0.25">
      <c r="A56" s="253">
        <v>29</v>
      </c>
      <c r="B56" s="254" t="s">
        <v>438</v>
      </c>
      <c r="C56" s="261" t="s">
        <v>439</v>
      </c>
      <c r="D56" s="255" t="s">
        <v>290</v>
      </c>
      <c r="E56" s="256">
        <v>13</v>
      </c>
      <c r="F56" s="257"/>
      <c r="G56" s="258">
        <f>ROUND(E56*F56,2)</f>
        <v>0</v>
      </c>
      <c r="H56" s="257"/>
      <c r="I56" s="258">
        <f>ROUND(E56*H56,2)</f>
        <v>0</v>
      </c>
      <c r="J56" s="257"/>
      <c r="K56" s="258">
        <f>ROUND(E56*J56,2)</f>
        <v>0</v>
      </c>
      <c r="L56" s="258">
        <v>21</v>
      </c>
      <c r="M56" s="258">
        <f>G56*(1+L56/100)</f>
        <v>0</v>
      </c>
      <c r="N56" s="256">
        <v>0</v>
      </c>
      <c r="O56" s="256">
        <f>ROUND(E56*N56,2)</f>
        <v>0</v>
      </c>
      <c r="P56" s="256">
        <v>0</v>
      </c>
      <c r="Q56" s="256">
        <f>ROUND(E56*P56,2)</f>
        <v>0</v>
      </c>
      <c r="R56" s="258" t="s">
        <v>241</v>
      </c>
      <c r="S56" s="258" t="s">
        <v>179</v>
      </c>
      <c r="T56" s="259" t="s">
        <v>371</v>
      </c>
      <c r="U56" s="223">
        <v>1.3</v>
      </c>
      <c r="V56" s="223">
        <f>ROUND(E56*U56,2)</f>
        <v>16.899999999999999</v>
      </c>
      <c r="W56" s="223"/>
      <c r="X56" s="223" t="s">
        <v>180</v>
      </c>
      <c r="Y56" s="223" t="s">
        <v>154</v>
      </c>
      <c r="Z56" s="213"/>
      <c r="AA56" s="213"/>
      <c r="AB56" s="213"/>
      <c r="AC56" s="213"/>
      <c r="AD56" s="213"/>
      <c r="AE56" s="213"/>
      <c r="AF56" s="213"/>
      <c r="AG56" s="213" t="s">
        <v>242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53">
        <v>30</v>
      </c>
      <c r="B57" s="254" t="s">
        <v>440</v>
      </c>
      <c r="C57" s="261" t="s">
        <v>441</v>
      </c>
      <c r="D57" s="255" t="s">
        <v>283</v>
      </c>
      <c r="E57" s="256">
        <v>36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6">
        <v>1.0000000000000001E-5</v>
      </c>
      <c r="O57" s="256">
        <f>ROUND(E57*N57,2)</f>
        <v>0</v>
      </c>
      <c r="P57" s="256">
        <v>0</v>
      </c>
      <c r="Q57" s="256">
        <f>ROUND(E57*P57,2)</f>
        <v>0</v>
      </c>
      <c r="R57" s="258"/>
      <c r="S57" s="258" t="s">
        <v>151</v>
      </c>
      <c r="T57" s="259" t="s">
        <v>152</v>
      </c>
      <c r="U57" s="223">
        <v>9.7000000000000003E-2</v>
      </c>
      <c r="V57" s="223">
        <f>ROUND(E57*U57,2)</f>
        <v>3.49</v>
      </c>
      <c r="W57" s="223"/>
      <c r="X57" s="223" t="s">
        <v>180</v>
      </c>
      <c r="Y57" s="223" t="s">
        <v>154</v>
      </c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53">
        <v>31</v>
      </c>
      <c r="B58" s="254" t="s">
        <v>385</v>
      </c>
      <c r="C58" s="261" t="s">
        <v>386</v>
      </c>
      <c r="D58" s="255" t="s">
        <v>283</v>
      </c>
      <c r="E58" s="256">
        <v>36</v>
      </c>
      <c r="F58" s="257"/>
      <c r="G58" s="258">
        <f>ROUND(E58*F58,2)</f>
        <v>0</v>
      </c>
      <c r="H58" s="257"/>
      <c r="I58" s="258">
        <f>ROUND(E58*H58,2)</f>
        <v>0</v>
      </c>
      <c r="J58" s="257"/>
      <c r="K58" s="258">
        <f>ROUND(E58*J58,2)</f>
        <v>0</v>
      </c>
      <c r="L58" s="258">
        <v>21</v>
      </c>
      <c r="M58" s="258">
        <f>G58*(1+L58/100)</f>
        <v>0</v>
      </c>
      <c r="N58" s="256">
        <v>0</v>
      </c>
      <c r="O58" s="256">
        <f>ROUND(E58*N58,2)</f>
        <v>0</v>
      </c>
      <c r="P58" s="256">
        <v>0</v>
      </c>
      <c r="Q58" s="256">
        <f>ROUND(E58*P58,2)</f>
        <v>0</v>
      </c>
      <c r="R58" s="258"/>
      <c r="S58" s="258" t="s">
        <v>151</v>
      </c>
      <c r="T58" s="259" t="s">
        <v>152</v>
      </c>
      <c r="U58" s="223">
        <v>0</v>
      </c>
      <c r="V58" s="223">
        <f>ROUND(E58*U58,2)</f>
        <v>0</v>
      </c>
      <c r="W58" s="223"/>
      <c r="X58" s="223" t="s">
        <v>180</v>
      </c>
      <c r="Y58" s="223" t="s">
        <v>154</v>
      </c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30.6" outlineLevel="1" x14ac:dyDescent="0.25">
      <c r="A59" s="253">
        <v>32</v>
      </c>
      <c r="B59" s="254" t="s">
        <v>442</v>
      </c>
      <c r="C59" s="261" t="s">
        <v>443</v>
      </c>
      <c r="D59" s="255" t="s">
        <v>290</v>
      </c>
      <c r="E59" s="256">
        <v>12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6">
        <v>1.5299999999999999E-2</v>
      </c>
      <c r="O59" s="256">
        <f>ROUND(E59*N59,2)</f>
        <v>0.18</v>
      </c>
      <c r="P59" s="256">
        <v>0</v>
      </c>
      <c r="Q59" s="256">
        <f>ROUND(E59*P59,2)</f>
        <v>0</v>
      </c>
      <c r="R59" s="258" t="s">
        <v>277</v>
      </c>
      <c r="S59" s="258" t="s">
        <v>179</v>
      </c>
      <c r="T59" s="259" t="s">
        <v>179</v>
      </c>
      <c r="U59" s="223">
        <v>0</v>
      </c>
      <c r="V59" s="223">
        <f>ROUND(E59*U59,2)</f>
        <v>0</v>
      </c>
      <c r="W59" s="223"/>
      <c r="X59" s="223" t="s">
        <v>153</v>
      </c>
      <c r="Y59" s="223" t="s">
        <v>154</v>
      </c>
      <c r="Z59" s="213"/>
      <c r="AA59" s="213"/>
      <c r="AB59" s="213"/>
      <c r="AC59" s="213"/>
      <c r="AD59" s="213"/>
      <c r="AE59" s="213"/>
      <c r="AF59" s="213"/>
      <c r="AG59" s="213" t="s">
        <v>155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53">
        <v>33</v>
      </c>
      <c r="B60" s="254" t="s">
        <v>444</v>
      </c>
      <c r="C60" s="261" t="s">
        <v>445</v>
      </c>
      <c r="D60" s="255" t="s">
        <v>446</v>
      </c>
      <c r="E60" s="256">
        <v>13</v>
      </c>
      <c r="F60" s="257"/>
      <c r="G60" s="258">
        <f>ROUND(E60*F60,2)</f>
        <v>0</v>
      </c>
      <c r="H60" s="257"/>
      <c r="I60" s="258">
        <f>ROUND(E60*H60,2)</f>
        <v>0</v>
      </c>
      <c r="J60" s="257"/>
      <c r="K60" s="258">
        <f>ROUND(E60*J60,2)</f>
        <v>0</v>
      </c>
      <c r="L60" s="258">
        <v>21</v>
      </c>
      <c r="M60" s="258">
        <f>G60*(1+L60/100)</f>
        <v>0</v>
      </c>
      <c r="N60" s="256">
        <v>3.9300000000000002E-2</v>
      </c>
      <c r="O60" s="256">
        <f>ROUND(E60*N60,2)</f>
        <v>0.51</v>
      </c>
      <c r="P60" s="256">
        <v>0</v>
      </c>
      <c r="Q60" s="256">
        <f>ROUND(E60*P60,2)</f>
        <v>0</v>
      </c>
      <c r="R60" s="258"/>
      <c r="S60" s="258" t="s">
        <v>151</v>
      </c>
      <c r="T60" s="259" t="s">
        <v>152</v>
      </c>
      <c r="U60" s="223">
        <v>0</v>
      </c>
      <c r="V60" s="223">
        <f>ROUND(E60*U60,2)</f>
        <v>0</v>
      </c>
      <c r="W60" s="223"/>
      <c r="X60" s="223" t="s">
        <v>153</v>
      </c>
      <c r="Y60" s="223" t="s">
        <v>154</v>
      </c>
      <c r="Z60" s="213"/>
      <c r="AA60" s="213"/>
      <c r="AB60" s="213"/>
      <c r="AC60" s="213"/>
      <c r="AD60" s="213"/>
      <c r="AE60" s="213"/>
      <c r="AF60" s="213"/>
      <c r="AG60" s="213" t="s">
        <v>278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228" t="s">
        <v>147</v>
      </c>
      <c r="B61" s="229" t="s">
        <v>112</v>
      </c>
      <c r="C61" s="245" t="s">
        <v>113</v>
      </c>
      <c r="D61" s="230"/>
      <c r="E61" s="231"/>
      <c r="F61" s="232"/>
      <c r="G61" s="232">
        <f>SUMIF(AG62:AG63,"&lt;&gt;NOR",G62:G63)</f>
        <v>0</v>
      </c>
      <c r="H61" s="232"/>
      <c r="I61" s="232">
        <f>SUM(I62:I63)</f>
        <v>0</v>
      </c>
      <c r="J61" s="232"/>
      <c r="K61" s="232">
        <f>SUM(K62:K63)</f>
        <v>0</v>
      </c>
      <c r="L61" s="232"/>
      <c r="M61" s="232">
        <f>SUM(M62:M63)</f>
        <v>0</v>
      </c>
      <c r="N61" s="231"/>
      <c r="O61" s="231">
        <f>SUM(O62:O63)</f>
        <v>0</v>
      </c>
      <c r="P61" s="231"/>
      <c r="Q61" s="231">
        <f>SUM(Q62:Q63)</f>
        <v>0</v>
      </c>
      <c r="R61" s="232"/>
      <c r="S61" s="232"/>
      <c r="T61" s="233"/>
      <c r="U61" s="227"/>
      <c r="V61" s="227">
        <f>SUM(V62:V63)</f>
        <v>12.14</v>
      </c>
      <c r="W61" s="227"/>
      <c r="X61" s="227"/>
      <c r="Y61" s="227"/>
      <c r="AG61" t="s">
        <v>148</v>
      </c>
    </row>
    <row r="62" spans="1:60" outlineLevel="1" x14ac:dyDescent="0.25">
      <c r="A62" s="235">
        <v>34</v>
      </c>
      <c r="B62" s="236" t="s">
        <v>405</v>
      </c>
      <c r="C62" s="246" t="s">
        <v>447</v>
      </c>
      <c r="D62" s="237" t="s">
        <v>276</v>
      </c>
      <c r="E62" s="238">
        <v>57.383769999999998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179</v>
      </c>
      <c r="T62" s="241" t="s">
        <v>371</v>
      </c>
      <c r="U62" s="223">
        <v>0.21149999999999999</v>
      </c>
      <c r="V62" s="223">
        <f>ROUND(E62*U62,2)</f>
        <v>12.14</v>
      </c>
      <c r="W62" s="223"/>
      <c r="X62" s="223" t="s">
        <v>414</v>
      </c>
      <c r="Y62" s="223" t="s">
        <v>154</v>
      </c>
      <c r="Z62" s="213"/>
      <c r="AA62" s="213"/>
      <c r="AB62" s="213"/>
      <c r="AC62" s="213"/>
      <c r="AD62" s="213"/>
      <c r="AE62" s="213"/>
      <c r="AF62" s="213"/>
      <c r="AG62" s="213" t="s">
        <v>448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5">
      <c r="A63" s="220"/>
      <c r="B63" s="221"/>
      <c r="C63" s="247" t="s">
        <v>408</v>
      </c>
      <c r="D63" s="243"/>
      <c r="E63" s="243"/>
      <c r="F63" s="243"/>
      <c r="G63" s="24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x14ac:dyDescent="0.25">
      <c r="A64" s="228" t="s">
        <v>147</v>
      </c>
      <c r="B64" s="229" t="s">
        <v>116</v>
      </c>
      <c r="C64" s="245" t="s">
        <v>117</v>
      </c>
      <c r="D64" s="230"/>
      <c r="E64" s="231"/>
      <c r="F64" s="232"/>
      <c r="G64" s="232">
        <f>SUMIF(AG65:AG65,"&lt;&gt;NOR",G65:G65)</f>
        <v>0</v>
      </c>
      <c r="H64" s="232"/>
      <c r="I64" s="232">
        <f>SUM(I65:I65)</f>
        <v>0</v>
      </c>
      <c r="J64" s="232"/>
      <c r="K64" s="232">
        <f>SUM(K65:K65)</f>
        <v>0</v>
      </c>
      <c r="L64" s="232"/>
      <c r="M64" s="232">
        <f>SUM(M65:M65)</f>
        <v>0</v>
      </c>
      <c r="N64" s="231"/>
      <c r="O64" s="231">
        <f>SUM(O65:O65)</f>
        <v>0</v>
      </c>
      <c r="P64" s="231"/>
      <c r="Q64" s="231">
        <f>SUM(Q65:Q65)</f>
        <v>0</v>
      </c>
      <c r="R64" s="232"/>
      <c r="S64" s="232"/>
      <c r="T64" s="233"/>
      <c r="U64" s="227"/>
      <c r="V64" s="227">
        <f>SUM(V65:V65)</f>
        <v>0</v>
      </c>
      <c r="W64" s="227"/>
      <c r="X64" s="227"/>
      <c r="Y64" s="227"/>
      <c r="AG64" t="s">
        <v>148</v>
      </c>
    </row>
    <row r="65" spans="1:60" outlineLevel="1" x14ac:dyDescent="0.25">
      <c r="A65" s="235">
        <v>35</v>
      </c>
      <c r="B65" s="236" t="s">
        <v>409</v>
      </c>
      <c r="C65" s="246" t="s">
        <v>410</v>
      </c>
      <c r="D65" s="237" t="s">
        <v>283</v>
      </c>
      <c r="E65" s="238">
        <v>36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151</v>
      </c>
      <c r="T65" s="241" t="s">
        <v>152</v>
      </c>
      <c r="U65" s="223">
        <v>0</v>
      </c>
      <c r="V65" s="223">
        <f>ROUND(E65*U65,2)</f>
        <v>0</v>
      </c>
      <c r="W65" s="223"/>
      <c r="X65" s="223" t="s">
        <v>153</v>
      </c>
      <c r="Y65" s="223" t="s">
        <v>154</v>
      </c>
      <c r="Z65" s="213"/>
      <c r="AA65" s="213"/>
      <c r="AB65" s="213"/>
      <c r="AC65" s="213"/>
      <c r="AD65" s="213"/>
      <c r="AE65" s="213"/>
      <c r="AF65" s="213"/>
      <c r="AG65" s="213" t="s">
        <v>155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3"/>
      <c r="B66" s="4"/>
      <c r="C66" s="249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v>12</v>
      </c>
      <c r="AF66">
        <v>21</v>
      </c>
      <c r="AG66" t="s">
        <v>133</v>
      </c>
    </row>
    <row r="67" spans="1:60" x14ac:dyDescent="0.25">
      <c r="A67" s="216"/>
      <c r="B67" s="217" t="s">
        <v>29</v>
      </c>
      <c r="C67" s="250"/>
      <c r="D67" s="218"/>
      <c r="E67" s="219"/>
      <c r="F67" s="219"/>
      <c r="G67" s="234">
        <f>G8+G40+G51+G53+G55+G61+G64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f>SUMIF(L7:L65,AE66,G7:G65)</f>
        <v>0</v>
      </c>
      <c r="AF67">
        <f>SUMIF(L7:L65,AF66,G7:G65)</f>
        <v>0</v>
      </c>
      <c r="AG67" t="s">
        <v>158</v>
      </c>
    </row>
    <row r="68" spans="1:60" x14ac:dyDescent="0.25">
      <c r="C68" s="251"/>
      <c r="D68" s="10"/>
      <c r="AG68" t="s">
        <v>174</v>
      </c>
    </row>
    <row r="69" spans="1:60" x14ac:dyDescent="0.25">
      <c r="D69" s="10"/>
    </row>
    <row r="70" spans="1:60" x14ac:dyDescent="0.25">
      <c r="D70" s="10"/>
    </row>
    <row r="71" spans="1:60" x14ac:dyDescent="0.25">
      <c r="D71" s="10"/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9">
    <mergeCell ref="C63:G63"/>
    <mergeCell ref="C45:G45"/>
    <mergeCell ref="C46:G46"/>
    <mergeCell ref="C47:G47"/>
    <mergeCell ref="C48:G48"/>
    <mergeCell ref="C49:G49"/>
    <mergeCell ref="C50:G50"/>
    <mergeCell ref="C14:G14"/>
    <mergeCell ref="C18:G18"/>
    <mergeCell ref="C20:G20"/>
    <mergeCell ref="C37:G37"/>
    <mergeCell ref="C42:G42"/>
    <mergeCell ref="C43:G4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63</v>
      </c>
      <c r="C3" s="202" t="s">
        <v>64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65</v>
      </c>
      <c r="C4" s="205" t="s">
        <v>64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100</v>
      </c>
      <c r="C8" s="245" t="s">
        <v>101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148</v>
      </c>
    </row>
    <row r="9" spans="1:60" outlineLevel="1" x14ac:dyDescent="0.25">
      <c r="A9" s="253">
        <v>1</v>
      </c>
      <c r="B9" s="254" t="s">
        <v>449</v>
      </c>
      <c r="C9" s="261" t="s">
        <v>450</v>
      </c>
      <c r="D9" s="255" t="s">
        <v>290</v>
      </c>
      <c r="E9" s="256">
        <v>27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8"/>
      <c r="S9" s="258" t="s">
        <v>151</v>
      </c>
      <c r="T9" s="259" t="s">
        <v>152</v>
      </c>
      <c r="U9" s="223">
        <v>0</v>
      </c>
      <c r="V9" s="223">
        <f>ROUND(E9*U9,2)</f>
        <v>0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53">
        <v>2</v>
      </c>
      <c r="B10" s="254" t="s">
        <v>451</v>
      </c>
      <c r="C10" s="261" t="s">
        <v>452</v>
      </c>
      <c r="D10" s="255" t="s">
        <v>290</v>
      </c>
      <c r="E10" s="256">
        <v>76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6">
        <v>0</v>
      </c>
      <c r="O10" s="256">
        <f>ROUND(E10*N10,2)</f>
        <v>0</v>
      </c>
      <c r="P10" s="256">
        <v>0</v>
      </c>
      <c r="Q10" s="256">
        <f>ROUND(E10*P10,2)</f>
        <v>0</v>
      </c>
      <c r="R10" s="258"/>
      <c r="S10" s="258" t="s">
        <v>151</v>
      </c>
      <c r="T10" s="259" t="s">
        <v>152</v>
      </c>
      <c r="U10" s="223">
        <v>0</v>
      </c>
      <c r="V10" s="223">
        <f>ROUND(E10*U10,2)</f>
        <v>0</v>
      </c>
      <c r="W10" s="223"/>
      <c r="X10" s="223" t="s">
        <v>180</v>
      </c>
      <c r="Y10" s="223" t="s">
        <v>154</v>
      </c>
      <c r="Z10" s="213"/>
      <c r="AA10" s="213"/>
      <c r="AB10" s="213"/>
      <c r="AC10" s="213"/>
      <c r="AD10" s="213"/>
      <c r="AE10" s="213"/>
      <c r="AF10" s="213"/>
      <c r="AG10" s="213" t="s">
        <v>181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53">
        <v>3</v>
      </c>
      <c r="B11" s="254" t="s">
        <v>453</v>
      </c>
      <c r="C11" s="261" t="s">
        <v>454</v>
      </c>
      <c r="D11" s="255" t="s">
        <v>290</v>
      </c>
      <c r="E11" s="256">
        <v>9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6">
        <v>0</v>
      </c>
      <c r="O11" s="256">
        <f>ROUND(E11*N11,2)</f>
        <v>0</v>
      </c>
      <c r="P11" s="256">
        <v>0</v>
      </c>
      <c r="Q11" s="256">
        <f>ROUND(E11*P11,2)</f>
        <v>0</v>
      </c>
      <c r="R11" s="258"/>
      <c r="S11" s="258" t="s">
        <v>151</v>
      </c>
      <c r="T11" s="259" t="s">
        <v>152</v>
      </c>
      <c r="U11" s="223">
        <v>0</v>
      </c>
      <c r="V11" s="223">
        <f>ROUND(E11*U11,2)</f>
        <v>0</v>
      </c>
      <c r="W11" s="223"/>
      <c r="X11" s="223" t="s">
        <v>180</v>
      </c>
      <c r="Y11" s="223" t="s">
        <v>154</v>
      </c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53">
        <v>4</v>
      </c>
      <c r="B12" s="254" t="s">
        <v>455</v>
      </c>
      <c r="C12" s="261" t="s">
        <v>456</v>
      </c>
      <c r="D12" s="255" t="s">
        <v>290</v>
      </c>
      <c r="E12" s="256">
        <v>9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6">
        <v>0</v>
      </c>
      <c r="O12" s="256">
        <f>ROUND(E12*N12,2)</f>
        <v>0</v>
      </c>
      <c r="P12" s="256">
        <v>0</v>
      </c>
      <c r="Q12" s="256">
        <f>ROUND(E12*P12,2)</f>
        <v>0</v>
      </c>
      <c r="R12" s="258"/>
      <c r="S12" s="258" t="s">
        <v>151</v>
      </c>
      <c r="T12" s="259" t="s">
        <v>152</v>
      </c>
      <c r="U12" s="223">
        <v>0</v>
      </c>
      <c r="V12" s="223">
        <f>ROUND(E12*U12,2)</f>
        <v>0</v>
      </c>
      <c r="W12" s="223"/>
      <c r="X12" s="223" t="s">
        <v>153</v>
      </c>
      <c r="Y12" s="223" t="s">
        <v>154</v>
      </c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53">
        <v>5</v>
      </c>
      <c r="B13" s="254" t="s">
        <v>457</v>
      </c>
      <c r="C13" s="261" t="s">
        <v>458</v>
      </c>
      <c r="D13" s="255" t="s">
        <v>290</v>
      </c>
      <c r="E13" s="256">
        <v>9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8"/>
      <c r="S13" s="258" t="s">
        <v>151</v>
      </c>
      <c r="T13" s="259" t="s">
        <v>152</v>
      </c>
      <c r="U13" s="223">
        <v>0</v>
      </c>
      <c r="V13" s="223">
        <f>ROUND(E13*U13,2)</f>
        <v>0</v>
      </c>
      <c r="W13" s="223"/>
      <c r="X13" s="223" t="s">
        <v>180</v>
      </c>
      <c r="Y13" s="223" t="s">
        <v>154</v>
      </c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53">
        <v>6</v>
      </c>
      <c r="B14" s="254" t="s">
        <v>459</v>
      </c>
      <c r="C14" s="261" t="s">
        <v>460</v>
      </c>
      <c r="D14" s="255" t="s">
        <v>290</v>
      </c>
      <c r="E14" s="256">
        <v>9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8"/>
      <c r="S14" s="258" t="s">
        <v>151</v>
      </c>
      <c r="T14" s="259" t="s">
        <v>152</v>
      </c>
      <c r="U14" s="223">
        <v>0</v>
      </c>
      <c r="V14" s="223">
        <f>ROUND(E14*U14,2)</f>
        <v>0</v>
      </c>
      <c r="W14" s="223"/>
      <c r="X14" s="223" t="s">
        <v>153</v>
      </c>
      <c r="Y14" s="223" t="s">
        <v>154</v>
      </c>
      <c r="Z14" s="213"/>
      <c r="AA14" s="213"/>
      <c r="AB14" s="213"/>
      <c r="AC14" s="213"/>
      <c r="AD14" s="213"/>
      <c r="AE14" s="213"/>
      <c r="AF14" s="213"/>
      <c r="AG14" s="213" t="s">
        <v>155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53">
        <v>7</v>
      </c>
      <c r="B15" s="254" t="s">
        <v>461</v>
      </c>
      <c r="C15" s="261" t="s">
        <v>462</v>
      </c>
      <c r="D15" s="255" t="s">
        <v>290</v>
      </c>
      <c r="E15" s="256">
        <v>9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8"/>
      <c r="S15" s="258" t="s">
        <v>151</v>
      </c>
      <c r="T15" s="259" t="s">
        <v>152</v>
      </c>
      <c r="U15" s="223">
        <v>0</v>
      </c>
      <c r="V15" s="223">
        <f>ROUND(E15*U15,2)</f>
        <v>0</v>
      </c>
      <c r="W15" s="223"/>
      <c r="X15" s="223" t="s">
        <v>180</v>
      </c>
      <c r="Y15" s="223" t="s">
        <v>154</v>
      </c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53">
        <v>8</v>
      </c>
      <c r="B16" s="254" t="s">
        <v>463</v>
      </c>
      <c r="C16" s="261" t="s">
        <v>464</v>
      </c>
      <c r="D16" s="255" t="s">
        <v>290</v>
      </c>
      <c r="E16" s="256">
        <v>9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6">
        <v>0</v>
      </c>
      <c r="O16" s="256">
        <f>ROUND(E16*N16,2)</f>
        <v>0</v>
      </c>
      <c r="P16" s="256">
        <v>0</v>
      </c>
      <c r="Q16" s="256">
        <f>ROUND(E16*P16,2)</f>
        <v>0</v>
      </c>
      <c r="R16" s="258"/>
      <c r="S16" s="258" t="s">
        <v>151</v>
      </c>
      <c r="T16" s="259" t="s">
        <v>152</v>
      </c>
      <c r="U16" s="223">
        <v>0</v>
      </c>
      <c r="V16" s="223">
        <f>ROUND(E16*U16,2)</f>
        <v>0</v>
      </c>
      <c r="W16" s="223"/>
      <c r="X16" s="223" t="s">
        <v>153</v>
      </c>
      <c r="Y16" s="223" t="s">
        <v>154</v>
      </c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53">
        <v>9</v>
      </c>
      <c r="B17" s="254" t="s">
        <v>465</v>
      </c>
      <c r="C17" s="261" t="s">
        <v>466</v>
      </c>
      <c r="D17" s="255" t="s">
        <v>283</v>
      </c>
      <c r="E17" s="256">
        <v>253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8"/>
      <c r="S17" s="258" t="s">
        <v>151</v>
      </c>
      <c r="T17" s="259" t="s">
        <v>152</v>
      </c>
      <c r="U17" s="223">
        <v>0</v>
      </c>
      <c r="V17" s="223">
        <f>ROUND(E17*U17,2)</f>
        <v>0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53">
        <v>10</v>
      </c>
      <c r="B18" s="254" t="s">
        <v>467</v>
      </c>
      <c r="C18" s="261" t="s">
        <v>468</v>
      </c>
      <c r="D18" s="255" t="s">
        <v>469</v>
      </c>
      <c r="E18" s="256">
        <v>238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6">
        <v>0</v>
      </c>
      <c r="O18" s="256">
        <f>ROUND(E18*N18,2)</f>
        <v>0</v>
      </c>
      <c r="P18" s="256">
        <v>0</v>
      </c>
      <c r="Q18" s="256">
        <f>ROUND(E18*P18,2)</f>
        <v>0</v>
      </c>
      <c r="R18" s="258"/>
      <c r="S18" s="258" t="s">
        <v>151</v>
      </c>
      <c r="T18" s="259" t="s">
        <v>152</v>
      </c>
      <c r="U18" s="223">
        <v>0</v>
      </c>
      <c r="V18" s="223">
        <f>ROUND(E18*U18,2)</f>
        <v>0</v>
      </c>
      <c r="W18" s="223"/>
      <c r="X18" s="223" t="s">
        <v>153</v>
      </c>
      <c r="Y18" s="223" t="s">
        <v>154</v>
      </c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53">
        <v>11</v>
      </c>
      <c r="B19" s="254" t="s">
        <v>470</v>
      </c>
      <c r="C19" s="261" t="s">
        <v>471</v>
      </c>
      <c r="D19" s="255" t="s">
        <v>283</v>
      </c>
      <c r="E19" s="256">
        <v>18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6">
        <v>0</v>
      </c>
      <c r="O19" s="256">
        <f>ROUND(E19*N19,2)</f>
        <v>0</v>
      </c>
      <c r="P19" s="256">
        <v>0</v>
      </c>
      <c r="Q19" s="256">
        <f>ROUND(E19*P19,2)</f>
        <v>0</v>
      </c>
      <c r="R19" s="258"/>
      <c r="S19" s="258" t="s">
        <v>151</v>
      </c>
      <c r="T19" s="259" t="s">
        <v>152</v>
      </c>
      <c r="U19" s="223">
        <v>0</v>
      </c>
      <c r="V19" s="223">
        <f>ROUND(E19*U19,2)</f>
        <v>0</v>
      </c>
      <c r="W19" s="223"/>
      <c r="X19" s="223" t="s">
        <v>180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53">
        <v>12</v>
      </c>
      <c r="B20" s="254" t="s">
        <v>472</v>
      </c>
      <c r="C20" s="261" t="s">
        <v>473</v>
      </c>
      <c r="D20" s="255" t="s">
        <v>469</v>
      </c>
      <c r="E20" s="256">
        <v>12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8"/>
      <c r="S20" s="258" t="s">
        <v>151</v>
      </c>
      <c r="T20" s="259" t="s">
        <v>152</v>
      </c>
      <c r="U20" s="223">
        <v>0</v>
      </c>
      <c r="V20" s="223">
        <f>ROUND(E20*U20,2)</f>
        <v>0</v>
      </c>
      <c r="W20" s="223"/>
      <c r="X20" s="223" t="s">
        <v>153</v>
      </c>
      <c r="Y20" s="223" t="s">
        <v>154</v>
      </c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53">
        <v>13</v>
      </c>
      <c r="B21" s="254" t="s">
        <v>474</v>
      </c>
      <c r="C21" s="261" t="s">
        <v>475</v>
      </c>
      <c r="D21" s="255" t="s">
        <v>290</v>
      </c>
      <c r="E21" s="256">
        <v>9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6">
        <v>0</v>
      </c>
      <c r="O21" s="256">
        <f>ROUND(E21*N21,2)</f>
        <v>0</v>
      </c>
      <c r="P21" s="256">
        <v>0</v>
      </c>
      <c r="Q21" s="256">
        <f>ROUND(E21*P21,2)</f>
        <v>0</v>
      </c>
      <c r="R21" s="258"/>
      <c r="S21" s="258" t="s">
        <v>151</v>
      </c>
      <c r="T21" s="259" t="s">
        <v>152</v>
      </c>
      <c r="U21" s="223">
        <v>0</v>
      </c>
      <c r="V21" s="223">
        <f>ROUND(E21*U21,2)</f>
        <v>0</v>
      </c>
      <c r="W21" s="223"/>
      <c r="X21" s="223" t="s">
        <v>153</v>
      </c>
      <c r="Y21" s="223" t="s">
        <v>154</v>
      </c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3">
        <v>14</v>
      </c>
      <c r="B22" s="254" t="s">
        <v>476</v>
      </c>
      <c r="C22" s="261" t="s">
        <v>477</v>
      </c>
      <c r="D22" s="255" t="s">
        <v>290</v>
      </c>
      <c r="E22" s="256">
        <v>25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8"/>
      <c r="S22" s="258" t="s">
        <v>151</v>
      </c>
      <c r="T22" s="259" t="s">
        <v>152</v>
      </c>
      <c r="U22" s="223">
        <v>0</v>
      </c>
      <c r="V22" s="223">
        <f>ROUND(E22*U22,2)</f>
        <v>0</v>
      </c>
      <c r="W22" s="223"/>
      <c r="X22" s="223" t="s">
        <v>153</v>
      </c>
      <c r="Y22" s="223" t="s">
        <v>154</v>
      </c>
      <c r="Z22" s="213"/>
      <c r="AA22" s="213"/>
      <c r="AB22" s="213"/>
      <c r="AC22" s="213"/>
      <c r="AD22" s="213"/>
      <c r="AE22" s="213"/>
      <c r="AF22" s="213"/>
      <c r="AG22" s="213" t="s">
        <v>155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53">
        <v>15</v>
      </c>
      <c r="B23" s="254" t="s">
        <v>478</v>
      </c>
      <c r="C23" s="261" t="s">
        <v>479</v>
      </c>
      <c r="D23" s="255" t="s">
        <v>290</v>
      </c>
      <c r="E23" s="256">
        <v>18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8"/>
      <c r="S23" s="258" t="s">
        <v>151</v>
      </c>
      <c r="T23" s="259" t="s">
        <v>152</v>
      </c>
      <c r="U23" s="223">
        <v>0</v>
      </c>
      <c r="V23" s="223">
        <f>ROUND(E23*U23,2)</f>
        <v>0</v>
      </c>
      <c r="W23" s="223"/>
      <c r="X23" s="223" t="s">
        <v>153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0.399999999999999" outlineLevel="1" x14ac:dyDescent="0.25">
      <c r="A24" s="253">
        <v>16</v>
      </c>
      <c r="B24" s="254" t="s">
        <v>480</v>
      </c>
      <c r="C24" s="261" t="s">
        <v>481</v>
      </c>
      <c r="D24" s="255" t="s">
        <v>290</v>
      </c>
      <c r="E24" s="256">
        <v>1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6">
        <v>0</v>
      </c>
      <c r="O24" s="256">
        <f>ROUND(E24*N24,2)</f>
        <v>0</v>
      </c>
      <c r="P24" s="256">
        <v>0</v>
      </c>
      <c r="Q24" s="256">
        <f>ROUND(E24*P24,2)</f>
        <v>0</v>
      </c>
      <c r="R24" s="258"/>
      <c r="S24" s="258" t="s">
        <v>151</v>
      </c>
      <c r="T24" s="259" t="s">
        <v>152</v>
      </c>
      <c r="U24" s="223">
        <v>0</v>
      </c>
      <c r="V24" s="223">
        <f>ROUND(E24*U24,2)</f>
        <v>0</v>
      </c>
      <c r="W24" s="223"/>
      <c r="X24" s="223" t="s">
        <v>180</v>
      </c>
      <c r="Y24" s="223" t="s">
        <v>154</v>
      </c>
      <c r="Z24" s="213"/>
      <c r="AA24" s="213"/>
      <c r="AB24" s="213"/>
      <c r="AC24" s="213"/>
      <c r="AD24" s="213"/>
      <c r="AE24" s="213"/>
      <c r="AF24" s="213"/>
      <c r="AG24" s="213" t="s">
        <v>181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0.399999999999999" outlineLevel="1" x14ac:dyDescent="0.25">
      <c r="A25" s="253">
        <v>17</v>
      </c>
      <c r="B25" s="254" t="s">
        <v>482</v>
      </c>
      <c r="C25" s="261" t="s">
        <v>483</v>
      </c>
      <c r="D25" s="255" t="s">
        <v>283</v>
      </c>
      <c r="E25" s="256">
        <v>290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6">
        <v>0</v>
      </c>
      <c r="O25" s="256">
        <f>ROUND(E25*N25,2)</f>
        <v>0</v>
      </c>
      <c r="P25" s="256">
        <v>0</v>
      </c>
      <c r="Q25" s="256">
        <f>ROUND(E25*P25,2)</f>
        <v>0</v>
      </c>
      <c r="R25" s="258"/>
      <c r="S25" s="258" t="s">
        <v>151</v>
      </c>
      <c r="T25" s="259" t="s">
        <v>152</v>
      </c>
      <c r="U25" s="223">
        <v>0</v>
      </c>
      <c r="V25" s="223">
        <f>ROUND(E25*U25,2)</f>
        <v>0</v>
      </c>
      <c r="W25" s="223"/>
      <c r="X25" s="223" t="s">
        <v>180</v>
      </c>
      <c r="Y25" s="223" t="s">
        <v>154</v>
      </c>
      <c r="Z25" s="213"/>
      <c r="AA25" s="213"/>
      <c r="AB25" s="213"/>
      <c r="AC25" s="213"/>
      <c r="AD25" s="213"/>
      <c r="AE25" s="213"/>
      <c r="AF25" s="213"/>
      <c r="AG25" s="213" t="s">
        <v>181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53">
        <v>18</v>
      </c>
      <c r="B26" s="254" t="s">
        <v>484</v>
      </c>
      <c r="C26" s="261" t="s">
        <v>485</v>
      </c>
      <c r="D26" s="255" t="s">
        <v>283</v>
      </c>
      <c r="E26" s="256">
        <v>290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6">
        <v>0</v>
      </c>
      <c r="O26" s="256">
        <f>ROUND(E26*N26,2)</f>
        <v>0</v>
      </c>
      <c r="P26" s="256">
        <v>0</v>
      </c>
      <c r="Q26" s="256">
        <f>ROUND(E26*P26,2)</f>
        <v>0</v>
      </c>
      <c r="R26" s="258"/>
      <c r="S26" s="258" t="s">
        <v>151</v>
      </c>
      <c r="T26" s="259" t="s">
        <v>152</v>
      </c>
      <c r="U26" s="223">
        <v>0</v>
      </c>
      <c r="V26" s="223">
        <f>ROUND(E26*U26,2)</f>
        <v>0</v>
      </c>
      <c r="W26" s="223"/>
      <c r="X26" s="223" t="s">
        <v>153</v>
      </c>
      <c r="Y26" s="223" t="s">
        <v>154</v>
      </c>
      <c r="Z26" s="213"/>
      <c r="AA26" s="213"/>
      <c r="AB26" s="213"/>
      <c r="AC26" s="213"/>
      <c r="AD26" s="213"/>
      <c r="AE26" s="213"/>
      <c r="AF26" s="213"/>
      <c r="AG26" s="213" t="s">
        <v>155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53">
        <v>19</v>
      </c>
      <c r="B27" s="254" t="s">
        <v>486</v>
      </c>
      <c r="C27" s="261" t="s">
        <v>487</v>
      </c>
      <c r="D27" s="255" t="s">
        <v>283</v>
      </c>
      <c r="E27" s="256">
        <v>64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8"/>
      <c r="S27" s="258" t="s">
        <v>151</v>
      </c>
      <c r="T27" s="259" t="s">
        <v>152</v>
      </c>
      <c r="U27" s="223">
        <v>0</v>
      </c>
      <c r="V27" s="223">
        <f>ROUND(E27*U27,2)</f>
        <v>0</v>
      </c>
      <c r="W27" s="223"/>
      <c r="X27" s="223" t="s">
        <v>180</v>
      </c>
      <c r="Y27" s="223" t="s">
        <v>154</v>
      </c>
      <c r="Z27" s="213"/>
      <c r="AA27" s="213"/>
      <c r="AB27" s="213"/>
      <c r="AC27" s="213"/>
      <c r="AD27" s="213"/>
      <c r="AE27" s="213"/>
      <c r="AF27" s="213"/>
      <c r="AG27" s="213" t="s">
        <v>181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53">
        <v>20</v>
      </c>
      <c r="B28" s="254" t="s">
        <v>488</v>
      </c>
      <c r="C28" s="261" t="s">
        <v>489</v>
      </c>
      <c r="D28" s="255" t="s">
        <v>283</v>
      </c>
      <c r="E28" s="256">
        <v>64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8"/>
      <c r="S28" s="258" t="s">
        <v>151</v>
      </c>
      <c r="T28" s="259" t="s">
        <v>152</v>
      </c>
      <c r="U28" s="223">
        <v>0</v>
      </c>
      <c r="V28" s="223">
        <f>ROUND(E28*U28,2)</f>
        <v>0</v>
      </c>
      <c r="W28" s="223"/>
      <c r="X28" s="223" t="s">
        <v>153</v>
      </c>
      <c r="Y28" s="223" t="s">
        <v>154</v>
      </c>
      <c r="Z28" s="213"/>
      <c r="AA28" s="213"/>
      <c r="AB28" s="213"/>
      <c r="AC28" s="213"/>
      <c r="AD28" s="213"/>
      <c r="AE28" s="213"/>
      <c r="AF28" s="213"/>
      <c r="AG28" s="213" t="s">
        <v>155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53">
        <v>21</v>
      </c>
      <c r="B29" s="254" t="s">
        <v>490</v>
      </c>
      <c r="C29" s="261" t="s">
        <v>491</v>
      </c>
      <c r="D29" s="255" t="s">
        <v>290</v>
      </c>
      <c r="E29" s="256">
        <v>9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6">
        <v>0</v>
      </c>
      <c r="O29" s="256">
        <f>ROUND(E29*N29,2)</f>
        <v>0</v>
      </c>
      <c r="P29" s="256">
        <v>0</v>
      </c>
      <c r="Q29" s="256">
        <f>ROUND(E29*P29,2)</f>
        <v>0</v>
      </c>
      <c r="R29" s="258"/>
      <c r="S29" s="258" t="s">
        <v>151</v>
      </c>
      <c r="T29" s="259" t="s">
        <v>152</v>
      </c>
      <c r="U29" s="223">
        <v>0</v>
      </c>
      <c r="V29" s="223">
        <f>ROUND(E29*U29,2)</f>
        <v>0</v>
      </c>
      <c r="W29" s="223"/>
      <c r="X29" s="223" t="s">
        <v>180</v>
      </c>
      <c r="Y29" s="223" t="s">
        <v>154</v>
      </c>
      <c r="Z29" s="213"/>
      <c r="AA29" s="213"/>
      <c r="AB29" s="213"/>
      <c r="AC29" s="213"/>
      <c r="AD29" s="213"/>
      <c r="AE29" s="213"/>
      <c r="AF29" s="213"/>
      <c r="AG29" s="213" t="s">
        <v>181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53">
        <v>22</v>
      </c>
      <c r="B30" s="254" t="s">
        <v>492</v>
      </c>
      <c r="C30" s="261" t="s">
        <v>493</v>
      </c>
      <c r="D30" s="255" t="s">
        <v>290</v>
      </c>
      <c r="E30" s="256">
        <v>9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6">
        <v>0</v>
      </c>
      <c r="O30" s="256">
        <f>ROUND(E30*N30,2)</f>
        <v>0</v>
      </c>
      <c r="P30" s="256">
        <v>0</v>
      </c>
      <c r="Q30" s="256">
        <f>ROUND(E30*P30,2)</f>
        <v>0</v>
      </c>
      <c r="R30" s="258"/>
      <c r="S30" s="258" t="s">
        <v>151</v>
      </c>
      <c r="T30" s="259" t="s">
        <v>152</v>
      </c>
      <c r="U30" s="223">
        <v>0</v>
      </c>
      <c r="V30" s="223">
        <f>ROUND(E30*U30,2)</f>
        <v>0</v>
      </c>
      <c r="W30" s="223"/>
      <c r="X30" s="223" t="s">
        <v>153</v>
      </c>
      <c r="Y30" s="223" t="s">
        <v>154</v>
      </c>
      <c r="Z30" s="213"/>
      <c r="AA30" s="213"/>
      <c r="AB30" s="213"/>
      <c r="AC30" s="213"/>
      <c r="AD30" s="213"/>
      <c r="AE30" s="213"/>
      <c r="AF30" s="213"/>
      <c r="AG30" s="213" t="s">
        <v>155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3">
        <v>23</v>
      </c>
      <c r="B31" s="254" t="s">
        <v>494</v>
      </c>
      <c r="C31" s="261" t="s">
        <v>495</v>
      </c>
      <c r="D31" s="255" t="s">
        <v>290</v>
      </c>
      <c r="E31" s="256">
        <v>1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8"/>
      <c r="S31" s="258" t="s">
        <v>151</v>
      </c>
      <c r="T31" s="259" t="s">
        <v>152</v>
      </c>
      <c r="U31" s="223">
        <v>0</v>
      </c>
      <c r="V31" s="223">
        <f>ROUND(E31*U31,2)</f>
        <v>0</v>
      </c>
      <c r="W31" s="223"/>
      <c r="X31" s="223" t="s">
        <v>180</v>
      </c>
      <c r="Y31" s="223" t="s">
        <v>154</v>
      </c>
      <c r="Z31" s="213"/>
      <c r="AA31" s="213"/>
      <c r="AB31" s="213"/>
      <c r="AC31" s="213"/>
      <c r="AD31" s="213"/>
      <c r="AE31" s="213"/>
      <c r="AF31" s="213"/>
      <c r="AG31" s="213" t="s">
        <v>181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3">
        <v>24</v>
      </c>
      <c r="B32" s="254" t="s">
        <v>496</v>
      </c>
      <c r="C32" s="261" t="s">
        <v>497</v>
      </c>
      <c r="D32" s="255" t="s">
        <v>290</v>
      </c>
      <c r="E32" s="256">
        <v>1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8"/>
      <c r="S32" s="258" t="s">
        <v>151</v>
      </c>
      <c r="T32" s="259" t="s">
        <v>152</v>
      </c>
      <c r="U32" s="223">
        <v>0</v>
      </c>
      <c r="V32" s="223">
        <f>ROUND(E32*U32,2)</f>
        <v>0</v>
      </c>
      <c r="W32" s="223"/>
      <c r="X32" s="223" t="s">
        <v>153</v>
      </c>
      <c r="Y32" s="223" t="s">
        <v>154</v>
      </c>
      <c r="Z32" s="213"/>
      <c r="AA32" s="213"/>
      <c r="AB32" s="213"/>
      <c r="AC32" s="213"/>
      <c r="AD32" s="213"/>
      <c r="AE32" s="213"/>
      <c r="AF32" s="213"/>
      <c r="AG32" s="213" t="s">
        <v>155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3">
        <v>25</v>
      </c>
      <c r="B33" s="254" t="s">
        <v>498</v>
      </c>
      <c r="C33" s="261" t="s">
        <v>499</v>
      </c>
      <c r="D33" s="255" t="s">
        <v>290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6">
        <v>3.0000000000000001E-5</v>
      </c>
      <c r="O33" s="256">
        <f>ROUND(E33*N33,2)</f>
        <v>0</v>
      </c>
      <c r="P33" s="256">
        <v>0</v>
      </c>
      <c r="Q33" s="256">
        <f>ROUND(E33*P33,2)</f>
        <v>0</v>
      </c>
      <c r="R33" s="258"/>
      <c r="S33" s="258" t="s">
        <v>151</v>
      </c>
      <c r="T33" s="259" t="s">
        <v>152</v>
      </c>
      <c r="U33" s="223">
        <v>0</v>
      </c>
      <c r="V33" s="223">
        <f>ROUND(E33*U33,2)</f>
        <v>0</v>
      </c>
      <c r="W33" s="223"/>
      <c r="X33" s="223" t="s">
        <v>153</v>
      </c>
      <c r="Y33" s="223" t="s">
        <v>154</v>
      </c>
      <c r="Z33" s="213"/>
      <c r="AA33" s="213"/>
      <c r="AB33" s="213"/>
      <c r="AC33" s="213"/>
      <c r="AD33" s="213"/>
      <c r="AE33" s="213"/>
      <c r="AF33" s="213"/>
      <c r="AG33" s="213" t="s">
        <v>155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53">
        <v>26</v>
      </c>
      <c r="B34" s="254" t="s">
        <v>500</v>
      </c>
      <c r="C34" s="261" t="s">
        <v>501</v>
      </c>
      <c r="D34" s="255" t="s">
        <v>290</v>
      </c>
      <c r="E34" s="256">
        <v>9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6">
        <v>0</v>
      </c>
      <c r="O34" s="256">
        <f>ROUND(E34*N34,2)</f>
        <v>0</v>
      </c>
      <c r="P34" s="256">
        <v>0</v>
      </c>
      <c r="Q34" s="256">
        <f>ROUND(E34*P34,2)</f>
        <v>0</v>
      </c>
      <c r="R34" s="258"/>
      <c r="S34" s="258" t="s">
        <v>151</v>
      </c>
      <c r="T34" s="259" t="s">
        <v>152</v>
      </c>
      <c r="U34" s="223">
        <v>0</v>
      </c>
      <c r="V34" s="223">
        <f>ROUND(E34*U34,2)</f>
        <v>0</v>
      </c>
      <c r="W34" s="223"/>
      <c r="X34" s="223" t="s">
        <v>180</v>
      </c>
      <c r="Y34" s="223" t="s">
        <v>154</v>
      </c>
      <c r="Z34" s="213"/>
      <c r="AA34" s="213"/>
      <c r="AB34" s="213"/>
      <c r="AC34" s="213"/>
      <c r="AD34" s="213"/>
      <c r="AE34" s="213"/>
      <c r="AF34" s="213"/>
      <c r="AG34" s="213" t="s">
        <v>181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53">
        <v>27</v>
      </c>
      <c r="B35" s="254" t="s">
        <v>502</v>
      </c>
      <c r="C35" s="261" t="s">
        <v>503</v>
      </c>
      <c r="D35" s="255" t="s">
        <v>290</v>
      </c>
      <c r="E35" s="256">
        <v>9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8"/>
      <c r="S35" s="258" t="s">
        <v>151</v>
      </c>
      <c r="T35" s="259" t="s">
        <v>152</v>
      </c>
      <c r="U35" s="223">
        <v>0</v>
      </c>
      <c r="V35" s="223">
        <f>ROUND(E35*U35,2)</f>
        <v>0</v>
      </c>
      <c r="W35" s="223"/>
      <c r="X35" s="223" t="s">
        <v>180</v>
      </c>
      <c r="Y35" s="223" t="s">
        <v>154</v>
      </c>
      <c r="Z35" s="213"/>
      <c r="AA35" s="213"/>
      <c r="AB35" s="213"/>
      <c r="AC35" s="213"/>
      <c r="AD35" s="213"/>
      <c r="AE35" s="213"/>
      <c r="AF35" s="213"/>
      <c r="AG35" s="213" t="s">
        <v>181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53">
        <v>28</v>
      </c>
      <c r="B36" s="254" t="s">
        <v>504</v>
      </c>
      <c r="C36" s="261" t="s">
        <v>505</v>
      </c>
      <c r="D36" s="255" t="s">
        <v>290</v>
      </c>
      <c r="E36" s="256">
        <v>1</v>
      </c>
      <c r="F36" s="257"/>
      <c r="G36" s="258">
        <f>ROUND(E36*F36,2)</f>
        <v>0</v>
      </c>
      <c r="H36" s="257"/>
      <c r="I36" s="258">
        <f>ROUND(E36*H36,2)</f>
        <v>0</v>
      </c>
      <c r="J36" s="257"/>
      <c r="K36" s="258">
        <f>ROUND(E36*J36,2)</f>
        <v>0</v>
      </c>
      <c r="L36" s="258">
        <v>21</v>
      </c>
      <c r="M36" s="258">
        <f>G36*(1+L36/100)</f>
        <v>0</v>
      </c>
      <c r="N36" s="256">
        <v>0</v>
      </c>
      <c r="O36" s="256">
        <f>ROUND(E36*N36,2)</f>
        <v>0</v>
      </c>
      <c r="P36" s="256">
        <v>0</v>
      </c>
      <c r="Q36" s="256">
        <f>ROUND(E36*P36,2)</f>
        <v>0</v>
      </c>
      <c r="R36" s="258"/>
      <c r="S36" s="258" t="s">
        <v>151</v>
      </c>
      <c r="T36" s="259" t="s">
        <v>152</v>
      </c>
      <c r="U36" s="223">
        <v>0</v>
      </c>
      <c r="V36" s="223">
        <f>ROUND(E36*U36,2)</f>
        <v>0</v>
      </c>
      <c r="W36" s="223"/>
      <c r="X36" s="223" t="s">
        <v>180</v>
      </c>
      <c r="Y36" s="223" t="s">
        <v>154</v>
      </c>
      <c r="Z36" s="213"/>
      <c r="AA36" s="213"/>
      <c r="AB36" s="213"/>
      <c r="AC36" s="213"/>
      <c r="AD36" s="213"/>
      <c r="AE36" s="213"/>
      <c r="AF36" s="213"/>
      <c r="AG36" s="213" t="s">
        <v>181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53">
        <v>29</v>
      </c>
      <c r="B37" s="254" t="s">
        <v>506</v>
      </c>
      <c r="C37" s="261" t="s">
        <v>507</v>
      </c>
      <c r="D37" s="255" t="s">
        <v>0</v>
      </c>
      <c r="E37" s="256">
        <v>3</v>
      </c>
      <c r="F37" s="257"/>
      <c r="G37" s="258">
        <f>ROUND(E37*F37,2)</f>
        <v>0</v>
      </c>
      <c r="H37" s="257"/>
      <c r="I37" s="258">
        <f>ROUND(E37*H37,2)</f>
        <v>0</v>
      </c>
      <c r="J37" s="257"/>
      <c r="K37" s="258">
        <f>ROUND(E37*J37,2)</f>
        <v>0</v>
      </c>
      <c r="L37" s="258">
        <v>21</v>
      </c>
      <c r="M37" s="258">
        <f>G37*(1+L37/100)</f>
        <v>0</v>
      </c>
      <c r="N37" s="256">
        <v>0</v>
      </c>
      <c r="O37" s="256">
        <f>ROUND(E37*N37,2)</f>
        <v>0</v>
      </c>
      <c r="P37" s="256">
        <v>0</v>
      </c>
      <c r="Q37" s="256">
        <f>ROUND(E37*P37,2)</f>
        <v>0</v>
      </c>
      <c r="R37" s="258"/>
      <c r="S37" s="258" t="s">
        <v>151</v>
      </c>
      <c r="T37" s="259" t="s">
        <v>152</v>
      </c>
      <c r="U37" s="223">
        <v>0</v>
      </c>
      <c r="V37" s="223">
        <f>ROUND(E37*U37,2)</f>
        <v>0</v>
      </c>
      <c r="W37" s="223"/>
      <c r="X37" s="223" t="s">
        <v>180</v>
      </c>
      <c r="Y37" s="223" t="s">
        <v>154</v>
      </c>
      <c r="Z37" s="213"/>
      <c r="AA37" s="213"/>
      <c r="AB37" s="213"/>
      <c r="AC37" s="213"/>
      <c r="AD37" s="213"/>
      <c r="AE37" s="213"/>
      <c r="AF37" s="213"/>
      <c r="AG37" s="213" t="s">
        <v>181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53">
        <v>30</v>
      </c>
      <c r="B38" s="254" t="s">
        <v>508</v>
      </c>
      <c r="C38" s="261" t="s">
        <v>509</v>
      </c>
      <c r="D38" s="255" t="s">
        <v>0</v>
      </c>
      <c r="E38" s="256">
        <v>3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6">
        <v>0</v>
      </c>
      <c r="O38" s="256">
        <f>ROUND(E38*N38,2)</f>
        <v>0</v>
      </c>
      <c r="P38" s="256">
        <v>0</v>
      </c>
      <c r="Q38" s="256">
        <f>ROUND(E38*P38,2)</f>
        <v>0</v>
      </c>
      <c r="R38" s="258"/>
      <c r="S38" s="258" t="s">
        <v>151</v>
      </c>
      <c r="T38" s="259" t="s">
        <v>152</v>
      </c>
      <c r="U38" s="223">
        <v>0</v>
      </c>
      <c r="V38" s="223">
        <f>ROUND(E38*U38,2)</f>
        <v>0</v>
      </c>
      <c r="W38" s="223"/>
      <c r="X38" s="223" t="s">
        <v>180</v>
      </c>
      <c r="Y38" s="223" t="s">
        <v>154</v>
      </c>
      <c r="Z38" s="213"/>
      <c r="AA38" s="213"/>
      <c r="AB38" s="213"/>
      <c r="AC38" s="213"/>
      <c r="AD38" s="213"/>
      <c r="AE38" s="213"/>
      <c r="AF38" s="213"/>
      <c r="AG38" s="213" t="s">
        <v>181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5">
      <c r="A39" s="228" t="s">
        <v>147</v>
      </c>
      <c r="B39" s="229" t="s">
        <v>104</v>
      </c>
      <c r="C39" s="245" t="s">
        <v>105</v>
      </c>
      <c r="D39" s="230"/>
      <c r="E39" s="231"/>
      <c r="F39" s="232"/>
      <c r="G39" s="232">
        <f>SUMIF(AG40:AG54,"&lt;&gt;NOR",G40:G54)</f>
        <v>0</v>
      </c>
      <c r="H39" s="232"/>
      <c r="I39" s="232">
        <f>SUM(I40:I54)</f>
        <v>0</v>
      </c>
      <c r="J39" s="232"/>
      <c r="K39" s="232">
        <f>SUM(K40:K54)</f>
        <v>0</v>
      </c>
      <c r="L39" s="232"/>
      <c r="M39" s="232">
        <f>SUM(M40:M54)</f>
        <v>0</v>
      </c>
      <c r="N39" s="231"/>
      <c r="O39" s="231">
        <f>SUM(O40:O54)</f>
        <v>0</v>
      </c>
      <c r="P39" s="231"/>
      <c r="Q39" s="231">
        <f>SUM(Q40:Q54)</f>
        <v>0</v>
      </c>
      <c r="R39" s="232"/>
      <c r="S39" s="232"/>
      <c r="T39" s="233"/>
      <c r="U39" s="227"/>
      <c r="V39" s="227">
        <f>SUM(V40:V54)</f>
        <v>0</v>
      </c>
      <c r="W39" s="227"/>
      <c r="X39" s="227"/>
      <c r="Y39" s="227"/>
      <c r="AG39" t="s">
        <v>148</v>
      </c>
    </row>
    <row r="40" spans="1:60" outlineLevel="1" x14ac:dyDescent="0.25">
      <c r="A40" s="253">
        <v>31</v>
      </c>
      <c r="B40" s="254" t="s">
        <v>510</v>
      </c>
      <c r="C40" s="261" t="s">
        <v>511</v>
      </c>
      <c r="D40" s="255" t="s">
        <v>290</v>
      </c>
      <c r="E40" s="256">
        <v>9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8"/>
      <c r="S40" s="258" t="s">
        <v>151</v>
      </c>
      <c r="T40" s="259" t="s">
        <v>152</v>
      </c>
      <c r="U40" s="223">
        <v>0</v>
      </c>
      <c r="V40" s="223">
        <f>ROUND(E40*U40,2)</f>
        <v>0</v>
      </c>
      <c r="W40" s="223"/>
      <c r="X40" s="223" t="s">
        <v>180</v>
      </c>
      <c r="Y40" s="223" t="s">
        <v>154</v>
      </c>
      <c r="Z40" s="213"/>
      <c r="AA40" s="213"/>
      <c r="AB40" s="213"/>
      <c r="AC40" s="213"/>
      <c r="AD40" s="213"/>
      <c r="AE40" s="213"/>
      <c r="AF40" s="213"/>
      <c r="AG40" s="213" t="s">
        <v>181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53">
        <v>32</v>
      </c>
      <c r="B41" s="254" t="s">
        <v>512</v>
      </c>
      <c r="C41" s="261" t="s">
        <v>513</v>
      </c>
      <c r="D41" s="255" t="s">
        <v>177</v>
      </c>
      <c r="E41" s="256">
        <v>3.6589999999999998</v>
      </c>
      <c r="F41" s="257"/>
      <c r="G41" s="258">
        <f>ROUND(E41*F41,2)</f>
        <v>0</v>
      </c>
      <c r="H41" s="257"/>
      <c r="I41" s="258">
        <f>ROUND(E41*H41,2)</f>
        <v>0</v>
      </c>
      <c r="J41" s="257"/>
      <c r="K41" s="258">
        <f>ROUND(E41*J41,2)</f>
        <v>0</v>
      </c>
      <c r="L41" s="258">
        <v>21</v>
      </c>
      <c r="M41" s="258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8"/>
      <c r="S41" s="258" t="s">
        <v>151</v>
      </c>
      <c r="T41" s="259" t="s">
        <v>152</v>
      </c>
      <c r="U41" s="223">
        <v>0</v>
      </c>
      <c r="V41" s="223">
        <f>ROUND(E41*U41,2)</f>
        <v>0</v>
      </c>
      <c r="W41" s="223"/>
      <c r="X41" s="223" t="s">
        <v>180</v>
      </c>
      <c r="Y41" s="223" t="s">
        <v>154</v>
      </c>
      <c r="Z41" s="213"/>
      <c r="AA41" s="213"/>
      <c r="AB41" s="213"/>
      <c r="AC41" s="213"/>
      <c r="AD41" s="213"/>
      <c r="AE41" s="213"/>
      <c r="AF41" s="213"/>
      <c r="AG41" s="213" t="s">
        <v>181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53">
        <v>33</v>
      </c>
      <c r="B42" s="254" t="s">
        <v>514</v>
      </c>
      <c r="C42" s="261" t="s">
        <v>515</v>
      </c>
      <c r="D42" s="255" t="s">
        <v>276</v>
      </c>
      <c r="E42" s="256">
        <v>5.8999999999999997E-2</v>
      </c>
      <c r="F42" s="257"/>
      <c r="G42" s="258">
        <f>ROUND(E42*F42,2)</f>
        <v>0</v>
      </c>
      <c r="H42" s="257"/>
      <c r="I42" s="258">
        <f>ROUND(E42*H42,2)</f>
        <v>0</v>
      </c>
      <c r="J42" s="257"/>
      <c r="K42" s="258">
        <f>ROUND(E42*J42,2)</f>
        <v>0</v>
      </c>
      <c r="L42" s="258">
        <v>21</v>
      </c>
      <c r="M42" s="258">
        <f>G42*(1+L42/100)</f>
        <v>0</v>
      </c>
      <c r="N42" s="256">
        <v>0</v>
      </c>
      <c r="O42" s="256">
        <f>ROUND(E42*N42,2)</f>
        <v>0</v>
      </c>
      <c r="P42" s="256">
        <v>0</v>
      </c>
      <c r="Q42" s="256">
        <f>ROUND(E42*P42,2)</f>
        <v>0</v>
      </c>
      <c r="R42" s="258"/>
      <c r="S42" s="258" t="s">
        <v>151</v>
      </c>
      <c r="T42" s="259" t="s">
        <v>152</v>
      </c>
      <c r="U42" s="223">
        <v>0</v>
      </c>
      <c r="V42" s="223">
        <f>ROUND(E42*U42,2)</f>
        <v>0</v>
      </c>
      <c r="W42" s="223"/>
      <c r="X42" s="223" t="s">
        <v>180</v>
      </c>
      <c r="Y42" s="223" t="s">
        <v>154</v>
      </c>
      <c r="Z42" s="213"/>
      <c r="AA42" s="213"/>
      <c r="AB42" s="213"/>
      <c r="AC42" s="213"/>
      <c r="AD42" s="213"/>
      <c r="AE42" s="213"/>
      <c r="AF42" s="213"/>
      <c r="AG42" s="213" t="s">
        <v>181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53">
        <v>34</v>
      </c>
      <c r="B43" s="254" t="s">
        <v>516</v>
      </c>
      <c r="C43" s="261" t="s">
        <v>517</v>
      </c>
      <c r="D43" s="255" t="s">
        <v>283</v>
      </c>
      <c r="E43" s="256">
        <v>9</v>
      </c>
      <c r="F43" s="257"/>
      <c r="G43" s="258">
        <f>ROUND(E43*F43,2)</f>
        <v>0</v>
      </c>
      <c r="H43" s="257"/>
      <c r="I43" s="258">
        <f>ROUND(E43*H43,2)</f>
        <v>0</v>
      </c>
      <c r="J43" s="257"/>
      <c r="K43" s="258">
        <f>ROUND(E43*J43,2)</f>
        <v>0</v>
      </c>
      <c r="L43" s="258">
        <v>21</v>
      </c>
      <c r="M43" s="258">
        <f>G43*(1+L43/100)</f>
        <v>0</v>
      </c>
      <c r="N43" s="256">
        <v>0</v>
      </c>
      <c r="O43" s="256">
        <f>ROUND(E43*N43,2)</f>
        <v>0</v>
      </c>
      <c r="P43" s="256">
        <v>0</v>
      </c>
      <c r="Q43" s="256">
        <f>ROUND(E43*P43,2)</f>
        <v>0</v>
      </c>
      <c r="R43" s="258"/>
      <c r="S43" s="258" t="s">
        <v>151</v>
      </c>
      <c r="T43" s="259" t="s">
        <v>152</v>
      </c>
      <c r="U43" s="223">
        <v>0</v>
      </c>
      <c r="V43" s="223">
        <f>ROUND(E43*U43,2)</f>
        <v>0</v>
      </c>
      <c r="W43" s="223"/>
      <c r="X43" s="223" t="s">
        <v>153</v>
      </c>
      <c r="Y43" s="223" t="s">
        <v>154</v>
      </c>
      <c r="Z43" s="213"/>
      <c r="AA43" s="213"/>
      <c r="AB43" s="213"/>
      <c r="AC43" s="213"/>
      <c r="AD43" s="213"/>
      <c r="AE43" s="213"/>
      <c r="AF43" s="213"/>
      <c r="AG43" s="213" t="s">
        <v>155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53">
        <v>35</v>
      </c>
      <c r="B44" s="254" t="s">
        <v>518</v>
      </c>
      <c r="C44" s="261" t="s">
        <v>519</v>
      </c>
      <c r="D44" s="255" t="s">
        <v>283</v>
      </c>
      <c r="E44" s="256">
        <v>244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6">
        <v>0</v>
      </c>
      <c r="O44" s="256">
        <f>ROUND(E44*N44,2)</f>
        <v>0</v>
      </c>
      <c r="P44" s="256">
        <v>0</v>
      </c>
      <c r="Q44" s="256">
        <f>ROUND(E44*P44,2)</f>
        <v>0</v>
      </c>
      <c r="R44" s="258"/>
      <c r="S44" s="258" t="s">
        <v>151</v>
      </c>
      <c r="T44" s="259" t="s">
        <v>152</v>
      </c>
      <c r="U44" s="223">
        <v>0</v>
      </c>
      <c r="V44" s="223">
        <f>ROUND(E44*U44,2)</f>
        <v>0</v>
      </c>
      <c r="W44" s="223"/>
      <c r="X44" s="223" t="s">
        <v>180</v>
      </c>
      <c r="Y44" s="223" t="s">
        <v>154</v>
      </c>
      <c r="Z44" s="213"/>
      <c r="AA44" s="213"/>
      <c r="AB44" s="213"/>
      <c r="AC44" s="213"/>
      <c r="AD44" s="213"/>
      <c r="AE44" s="213"/>
      <c r="AF44" s="213"/>
      <c r="AG44" s="213" t="s">
        <v>181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53">
        <v>36</v>
      </c>
      <c r="B45" s="254" t="s">
        <v>520</v>
      </c>
      <c r="C45" s="261" t="s">
        <v>521</v>
      </c>
      <c r="D45" s="255" t="s">
        <v>283</v>
      </c>
      <c r="E45" s="256">
        <v>244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6">
        <v>0</v>
      </c>
      <c r="O45" s="256">
        <f>ROUND(E45*N45,2)</f>
        <v>0</v>
      </c>
      <c r="P45" s="256">
        <v>0</v>
      </c>
      <c r="Q45" s="256">
        <f>ROUND(E45*P45,2)</f>
        <v>0</v>
      </c>
      <c r="R45" s="258"/>
      <c r="S45" s="258" t="s">
        <v>151</v>
      </c>
      <c r="T45" s="259" t="s">
        <v>152</v>
      </c>
      <c r="U45" s="223">
        <v>0</v>
      </c>
      <c r="V45" s="223">
        <f>ROUND(E45*U45,2)</f>
        <v>0</v>
      </c>
      <c r="W45" s="223"/>
      <c r="X45" s="223" t="s">
        <v>180</v>
      </c>
      <c r="Y45" s="223" t="s">
        <v>154</v>
      </c>
      <c r="Z45" s="213"/>
      <c r="AA45" s="213"/>
      <c r="AB45" s="213"/>
      <c r="AC45" s="213"/>
      <c r="AD45" s="213"/>
      <c r="AE45" s="213"/>
      <c r="AF45" s="213"/>
      <c r="AG45" s="213" t="s">
        <v>181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53">
        <v>37</v>
      </c>
      <c r="B46" s="254" t="s">
        <v>522</v>
      </c>
      <c r="C46" s="261" t="s">
        <v>523</v>
      </c>
      <c r="D46" s="255" t="s">
        <v>276</v>
      </c>
      <c r="E46" s="256">
        <v>22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6">
        <v>0</v>
      </c>
      <c r="O46" s="256">
        <f>ROUND(E46*N46,2)</f>
        <v>0</v>
      </c>
      <c r="P46" s="256">
        <v>0</v>
      </c>
      <c r="Q46" s="256">
        <f>ROUND(E46*P46,2)</f>
        <v>0</v>
      </c>
      <c r="R46" s="258"/>
      <c r="S46" s="258" t="s">
        <v>151</v>
      </c>
      <c r="T46" s="259" t="s">
        <v>152</v>
      </c>
      <c r="U46" s="223">
        <v>0</v>
      </c>
      <c r="V46" s="223">
        <f>ROUND(E46*U46,2)</f>
        <v>0</v>
      </c>
      <c r="W46" s="223"/>
      <c r="X46" s="223" t="s">
        <v>153</v>
      </c>
      <c r="Y46" s="223" t="s">
        <v>154</v>
      </c>
      <c r="Z46" s="213"/>
      <c r="AA46" s="213"/>
      <c r="AB46" s="213"/>
      <c r="AC46" s="213"/>
      <c r="AD46" s="213"/>
      <c r="AE46" s="213"/>
      <c r="AF46" s="213"/>
      <c r="AG46" s="213" t="s">
        <v>155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53">
        <v>38</v>
      </c>
      <c r="B47" s="254" t="s">
        <v>524</v>
      </c>
      <c r="C47" s="261" t="s">
        <v>525</v>
      </c>
      <c r="D47" s="255" t="s">
        <v>283</v>
      </c>
      <c r="E47" s="256">
        <v>244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6">
        <v>0</v>
      </c>
      <c r="O47" s="256">
        <f>ROUND(E47*N47,2)</f>
        <v>0</v>
      </c>
      <c r="P47" s="256">
        <v>0</v>
      </c>
      <c r="Q47" s="256">
        <f>ROUND(E47*P47,2)</f>
        <v>0</v>
      </c>
      <c r="R47" s="258"/>
      <c r="S47" s="258" t="s">
        <v>151</v>
      </c>
      <c r="T47" s="259" t="s">
        <v>152</v>
      </c>
      <c r="U47" s="223">
        <v>0</v>
      </c>
      <c r="V47" s="223">
        <f>ROUND(E47*U47,2)</f>
        <v>0</v>
      </c>
      <c r="W47" s="223"/>
      <c r="X47" s="223" t="s">
        <v>180</v>
      </c>
      <c r="Y47" s="223" t="s">
        <v>154</v>
      </c>
      <c r="Z47" s="213"/>
      <c r="AA47" s="213"/>
      <c r="AB47" s="213"/>
      <c r="AC47" s="213"/>
      <c r="AD47" s="213"/>
      <c r="AE47" s="213"/>
      <c r="AF47" s="213"/>
      <c r="AG47" s="213" t="s">
        <v>181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53">
        <v>39</v>
      </c>
      <c r="B48" s="254" t="s">
        <v>526</v>
      </c>
      <c r="C48" s="261" t="s">
        <v>527</v>
      </c>
      <c r="D48" s="255" t="s">
        <v>283</v>
      </c>
      <c r="E48" s="256">
        <v>244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6">
        <v>0</v>
      </c>
      <c r="O48" s="256">
        <f>ROUND(E48*N48,2)</f>
        <v>0</v>
      </c>
      <c r="P48" s="256">
        <v>0</v>
      </c>
      <c r="Q48" s="256">
        <f>ROUND(E48*P48,2)</f>
        <v>0</v>
      </c>
      <c r="R48" s="258"/>
      <c r="S48" s="258" t="s">
        <v>151</v>
      </c>
      <c r="T48" s="259" t="s">
        <v>152</v>
      </c>
      <c r="U48" s="223">
        <v>0</v>
      </c>
      <c r="V48" s="223">
        <f>ROUND(E48*U48,2)</f>
        <v>0</v>
      </c>
      <c r="W48" s="223"/>
      <c r="X48" s="223" t="s">
        <v>153</v>
      </c>
      <c r="Y48" s="223" t="s">
        <v>154</v>
      </c>
      <c r="Z48" s="213"/>
      <c r="AA48" s="213"/>
      <c r="AB48" s="213"/>
      <c r="AC48" s="213"/>
      <c r="AD48" s="213"/>
      <c r="AE48" s="213"/>
      <c r="AF48" s="213"/>
      <c r="AG48" s="213" t="s">
        <v>155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53">
        <v>40</v>
      </c>
      <c r="B49" s="254" t="s">
        <v>528</v>
      </c>
      <c r="C49" s="261" t="s">
        <v>529</v>
      </c>
      <c r="D49" s="255" t="s">
        <v>283</v>
      </c>
      <c r="E49" s="256">
        <v>258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6">
        <v>0</v>
      </c>
      <c r="O49" s="256">
        <f>ROUND(E49*N49,2)</f>
        <v>0</v>
      </c>
      <c r="P49" s="256">
        <v>0</v>
      </c>
      <c r="Q49" s="256">
        <f>ROUND(E49*P49,2)</f>
        <v>0</v>
      </c>
      <c r="R49" s="258"/>
      <c r="S49" s="258" t="s">
        <v>151</v>
      </c>
      <c r="T49" s="259" t="s">
        <v>152</v>
      </c>
      <c r="U49" s="223">
        <v>0</v>
      </c>
      <c r="V49" s="223">
        <f>ROUND(E49*U49,2)</f>
        <v>0</v>
      </c>
      <c r="W49" s="223"/>
      <c r="X49" s="223" t="s">
        <v>180</v>
      </c>
      <c r="Y49" s="223" t="s">
        <v>154</v>
      </c>
      <c r="Z49" s="213"/>
      <c r="AA49" s="213"/>
      <c r="AB49" s="213"/>
      <c r="AC49" s="213"/>
      <c r="AD49" s="213"/>
      <c r="AE49" s="213"/>
      <c r="AF49" s="213"/>
      <c r="AG49" s="213" t="s">
        <v>181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53">
        <v>41</v>
      </c>
      <c r="B50" s="254" t="s">
        <v>530</v>
      </c>
      <c r="C50" s="261" t="s">
        <v>531</v>
      </c>
      <c r="D50" s="255" t="s">
        <v>283</v>
      </c>
      <c r="E50" s="256">
        <v>258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6">
        <v>0</v>
      </c>
      <c r="O50" s="256">
        <f>ROUND(E50*N50,2)</f>
        <v>0</v>
      </c>
      <c r="P50" s="256">
        <v>0</v>
      </c>
      <c r="Q50" s="256">
        <f>ROUND(E50*P50,2)</f>
        <v>0</v>
      </c>
      <c r="R50" s="258"/>
      <c r="S50" s="258" t="s">
        <v>151</v>
      </c>
      <c r="T50" s="259" t="s">
        <v>152</v>
      </c>
      <c r="U50" s="223">
        <v>0</v>
      </c>
      <c r="V50" s="223">
        <f>ROUND(E50*U50,2)</f>
        <v>0</v>
      </c>
      <c r="W50" s="223"/>
      <c r="X50" s="223" t="s">
        <v>153</v>
      </c>
      <c r="Y50" s="223" t="s">
        <v>154</v>
      </c>
      <c r="Z50" s="213"/>
      <c r="AA50" s="213"/>
      <c r="AB50" s="213"/>
      <c r="AC50" s="213"/>
      <c r="AD50" s="213"/>
      <c r="AE50" s="213"/>
      <c r="AF50" s="213"/>
      <c r="AG50" s="213" t="s">
        <v>155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53">
        <v>42</v>
      </c>
      <c r="B51" s="254" t="s">
        <v>532</v>
      </c>
      <c r="C51" s="261" t="s">
        <v>533</v>
      </c>
      <c r="D51" s="255" t="s">
        <v>283</v>
      </c>
      <c r="E51" s="256">
        <v>244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6">
        <v>0</v>
      </c>
      <c r="O51" s="256">
        <f>ROUND(E51*N51,2)</f>
        <v>0</v>
      </c>
      <c r="P51" s="256">
        <v>0</v>
      </c>
      <c r="Q51" s="256">
        <f>ROUND(E51*P51,2)</f>
        <v>0</v>
      </c>
      <c r="R51" s="258"/>
      <c r="S51" s="258" t="s">
        <v>151</v>
      </c>
      <c r="T51" s="259" t="s">
        <v>152</v>
      </c>
      <c r="U51" s="223">
        <v>0</v>
      </c>
      <c r="V51" s="223">
        <f>ROUND(E51*U51,2)</f>
        <v>0</v>
      </c>
      <c r="W51" s="223"/>
      <c r="X51" s="223" t="s">
        <v>180</v>
      </c>
      <c r="Y51" s="223" t="s">
        <v>154</v>
      </c>
      <c r="Z51" s="213"/>
      <c r="AA51" s="213"/>
      <c r="AB51" s="213"/>
      <c r="AC51" s="213"/>
      <c r="AD51" s="213"/>
      <c r="AE51" s="213"/>
      <c r="AF51" s="213"/>
      <c r="AG51" s="213" t="s">
        <v>181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53">
        <v>43</v>
      </c>
      <c r="B52" s="254" t="s">
        <v>534</v>
      </c>
      <c r="C52" s="261" t="s">
        <v>535</v>
      </c>
      <c r="D52" s="255" t="s">
        <v>236</v>
      </c>
      <c r="E52" s="256">
        <v>2.5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8"/>
      <c r="S52" s="258" t="s">
        <v>151</v>
      </c>
      <c r="T52" s="259" t="s">
        <v>152</v>
      </c>
      <c r="U52" s="223">
        <v>0</v>
      </c>
      <c r="V52" s="223">
        <f>ROUND(E52*U52,2)</f>
        <v>0</v>
      </c>
      <c r="W52" s="223"/>
      <c r="X52" s="223" t="s">
        <v>180</v>
      </c>
      <c r="Y52" s="223" t="s">
        <v>154</v>
      </c>
      <c r="Z52" s="213"/>
      <c r="AA52" s="213"/>
      <c r="AB52" s="213"/>
      <c r="AC52" s="213"/>
      <c r="AD52" s="213"/>
      <c r="AE52" s="213"/>
      <c r="AF52" s="213"/>
      <c r="AG52" s="213" t="s">
        <v>181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53">
        <v>44</v>
      </c>
      <c r="B53" s="254" t="s">
        <v>536</v>
      </c>
      <c r="C53" s="261" t="s">
        <v>537</v>
      </c>
      <c r="D53" s="255" t="s">
        <v>315</v>
      </c>
      <c r="E53" s="256">
        <v>3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6">
        <v>0</v>
      </c>
      <c r="O53" s="256">
        <f>ROUND(E53*N53,2)</f>
        <v>0</v>
      </c>
      <c r="P53" s="256">
        <v>0</v>
      </c>
      <c r="Q53" s="256">
        <f>ROUND(E53*P53,2)</f>
        <v>0</v>
      </c>
      <c r="R53" s="258"/>
      <c r="S53" s="258" t="s">
        <v>151</v>
      </c>
      <c r="T53" s="259" t="s">
        <v>152</v>
      </c>
      <c r="U53" s="223">
        <v>0</v>
      </c>
      <c r="V53" s="223">
        <f>ROUND(E53*U53,2)</f>
        <v>0</v>
      </c>
      <c r="W53" s="223"/>
      <c r="X53" s="223" t="s">
        <v>180</v>
      </c>
      <c r="Y53" s="223" t="s">
        <v>154</v>
      </c>
      <c r="Z53" s="213"/>
      <c r="AA53" s="213"/>
      <c r="AB53" s="213"/>
      <c r="AC53" s="213"/>
      <c r="AD53" s="213"/>
      <c r="AE53" s="213"/>
      <c r="AF53" s="213"/>
      <c r="AG53" s="213" t="s">
        <v>181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53">
        <v>45</v>
      </c>
      <c r="B54" s="254" t="s">
        <v>538</v>
      </c>
      <c r="C54" s="261" t="s">
        <v>539</v>
      </c>
      <c r="D54" s="255" t="s">
        <v>177</v>
      </c>
      <c r="E54" s="256">
        <v>15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6">
        <v>0</v>
      </c>
      <c r="O54" s="256">
        <f>ROUND(E54*N54,2)</f>
        <v>0</v>
      </c>
      <c r="P54" s="256">
        <v>0</v>
      </c>
      <c r="Q54" s="256">
        <f>ROUND(E54*P54,2)</f>
        <v>0</v>
      </c>
      <c r="R54" s="258"/>
      <c r="S54" s="258" t="s">
        <v>151</v>
      </c>
      <c r="T54" s="259" t="s">
        <v>152</v>
      </c>
      <c r="U54" s="223">
        <v>0</v>
      </c>
      <c r="V54" s="223">
        <f>ROUND(E54*U54,2)</f>
        <v>0</v>
      </c>
      <c r="W54" s="223"/>
      <c r="X54" s="223" t="s">
        <v>180</v>
      </c>
      <c r="Y54" s="223" t="s">
        <v>154</v>
      </c>
      <c r="Z54" s="213"/>
      <c r="AA54" s="213"/>
      <c r="AB54" s="213"/>
      <c r="AC54" s="213"/>
      <c r="AD54" s="213"/>
      <c r="AE54" s="213"/>
      <c r="AF54" s="213"/>
      <c r="AG54" s="213" t="s">
        <v>181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5">
      <c r="A55" s="228" t="s">
        <v>147</v>
      </c>
      <c r="B55" s="229" t="s">
        <v>114</v>
      </c>
      <c r="C55" s="245" t="s">
        <v>115</v>
      </c>
      <c r="D55" s="230"/>
      <c r="E55" s="231"/>
      <c r="F55" s="232"/>
      <c r="G55" s="232">
        <f>SUMIF(AG56:AG62,"&lt;&gt;NOR",G56:G62)</f>
        <v>0</v>
      </c>
      <c r="H55" s="232"/>
      <c r="I55" s="232">
        <f>SUM(I56:I62)</f>
        <v>0</v>
      </c>
      <c r="J55" s="232"/>
      <c r="K55" s="232">
        <f>SUM(K56:K62)</f>
        <v>0</v>
      </c>
      <c r="L55" s="232"/>
      <c r="M55" s="232">
        <f>SUM(M56:M62)</f>
        <v>0</v>
      </c>
      <c r="N55" s="231"/>
      <c r="O55" s="231">
        <f>SUM(O56:O62)</f>
        <v>0</v>
      </c>
      <c r="P55" s="231"/>
      <c r="Q55" s="231">
        <f>SUM(Q56:Q62)</f>
        <v>0</v>
      </c>
      <c r="R55" s="232"/>
      <c r="S55" s="232"/>
      <c r="T55" s="233"/>
      <c r="U55" s="227"/>
      <c r="V55" s="227">
        <f>SUM(V56:V62)</f>
        <v>0</v>
      </c>
      <c r="W55" s="227"/>
      <c r="X55" s="227"/>
      <c r="Y55" s="227"/>
      <c r="AG55" t="s">
        <v>148</v>
      </c>
    </row>
    <row r="56" spans="1:60" outlineLevel="1" x14ac:dyDescent="0.25">
      <c r="A56" s="253">
        <v>46</v>
      </c>
      <c r="B56" s="254" t="s">
        <v>540</v>
      </c>
      <c r="C56" s="261" t="s">
        <v>541</v>
      </c>
      <c r="D56" s="255" t="s">
        <v>542</v>
      </c>
      <c r="E56" s="256">
        <v>1</v>
      </c>
      <c r="F56" s="257"/>
      <c r="G56" s="258">
        <f>ROUND(E56*F56,2)</f>
        <v>0</v>
      </c>
      <c r="H56" s="257"/>
      <c r="I56" s="258">
        <f>ROUND(E56*H56,2)</f>
        <v>0</v>
      </c>
      <c r="J56" s="257"/>
      <c r="K56" s="258">
        <f>ROUND(E56*J56,2)</f>
        <v>0</v>
      </c>
      <c r="L56" s="258">
        <v>21</v>
      </c>
      <c r="M56" s="258">
        <f>G56*(1+L56/100)</f>
        <v>0</v>
      </c>
      <c r="N56" s="256">
        <v>0</v>
      </c>
      <c r="O56" s="256">
        <f>ROUND(E56*N56,2)</f>
        <v>0</v>
      </c>
      <c r="P56" s="256">
        <v>0</v>
      </c>
      <c r="Q56" s="256">
        <f>ROUND(E56*P56,2)</f>
        <v>0</v>
      </c>
      <c r="R56" s="258"/>
      <c r="S56" s="258" t="s">
        <v>151</v>
      </c>
      <c r="T56" s="259" t="s">
        <v>152</v>
      </c>
      <c r="U56" s="223">
        <v>0</v>
      </c>
      <c r="V56" s="223">
        <f>ROUND(E56*U56,2)</f>
        <v>0</v>
      </c>
      <c r="W56" s="223"/>
      <c r="X56" s="223" t="s">
        <v>180</v>
      </c>
      <c r="Y56" s="223" t="s">
        <v>154</v>
      </c>
      <c r="Z56" s="213"/>
      <c r="AA56" s="213"/>
      <c r="AB56" s="213"/>
      <c r="AC56" s="213"/>
      <c r="AD56" s="213"/>
      <c r="AE56" s="213"/>
      <c r="AF56" s="213"/>
      <c r="AG56" s="213" t="s">
        <v>181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53">
        <v>47</v>
      </c>
      <c r="B57" s="254" t="s">
        <v>543</v>
      </c>
      <c r="C57" s="261" t="s">
        <v>544</v>
      </c>
      <c r="D57" s="255" t="s">
        <v>542</v>
      </c>
      <c r="E57" s="256">
        <v>1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6">
        <v>0</v>
      </c>
      <c r="O57" s="256">
        <f>ROUND(E57*N57,2)</f>
        <v>0</v>
      </c>
      <c r="P57" s="256">
        <v>0</v>
      </c>
      <c r="Q57" s="256">
        <f>ROUND(E57*P57,2)</f>
        <v>0</v>
      </c>
      <c r="R57" s="258"/>
      <c r="S57" s="258" t="s">
        <v>151</v>
      </c>
      <c r="T57" s="259" t="s">
        <v>152</v>
      </c>
      <c r="U57" s="223">
        <v>0</v>
      </c>
      <c r="V57" s="223">
        <f>ROUND(E57*U57,2)</f>
        <v>0</v>
      </c>
      <c r="W57" s="223"/>
      <c r="X57" s="223" t="s">
        <v>180</v>
      </c>
      <c r="Y57" s="223" t="s">
        <v>154</v>
      </c>
      <c r="Z57" s="213"/>
      <c r="AA57" s="213"/>
      <c r="AB57" s="213"/>
      <c r="AC57" s="213"/>
      <c r="AD57" s="213"/>
      <c r="AE57" s="213"/>
      <c r="AF57" s="213"/>
      <c r="AG57" s="213" t="s">
        <v>181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53">
        <v>48</v>
      </c>
      <c r="B58" s="254" t="s">
        <v>545</v>
      </c>
      <c r="C58" s="261" t="s">
        <v>546</v>
      </c>
      <c r="D58" s="255" t="s">
        <v>542</v>
      </c>
      <c r="E58" s="256">
        <v>1</v>
      </c>
      <c r="F58" s="257"/>
      <c r="G58" s="258">
        <f>ROUND(E58*F58,2)</f>
        <v>0</v>
      </c>
      <c r="H58" s="257"/>
      <c r="I58" s="258">
        <f>ROUND(E58*H58,2)</f>
        <v>0</v>
      </c>
      <c r="J58" s="257"/>
      <c r="K58" s="258">
        <f>ROUND(E58*J58,2)</f>
        <v>0</v>
      </c>
      <c r="L58" s="258">
        <v>21</v>
      </c>
      <c r="M58" s="258">
        <f>G58*(1+L58/100)</f>
        <v>0</v>
      </c>
      <c r="N58" s="256">
        <v>0</v>
      </c>
      <c r="O58" s="256">
        <f>ROUND(E58*N58,2)</f>
        <v>0</v>
      </c>
      <c r="P58" s="256">
        <v>0</v>
      </c>
      <c r="Q58" s="256">
        <f>ROUND(E58*P58,2)</f>
        <v>0</v>
      </c>
      <c r="R58" s="258"/>
      <c r="S58" s="258" t="s">
        <v>151</v>
      </c>
      <c r="T58" s="259" t="s">
        <v>152</v>
      </c>
      <c r="U58" s="223">
        <v>0</v>
      </c>
      <c r="V58" s="223">
        <f>ROUND(E58*U58,2)</f>
        <v>0</v>
      </c>
      <c r="W58" s="223"/>
      <c r="X58" s="223" t="s">
        <v>180</v>
      </c>
      <c r="Y58" s="223" t="s">
        <v>154</v>
      </c>
      <c r="Z58" s="213"/>
      <c r="AA58" s="213"/>
      <c r="AB58" s="213"/>
      <c r="AC58" s="213"/>
      <c r="AD58" s="213"/>
      <c r="AE58" s="213"/>
      <c r="AF58" s="213"/>
      <c r="AG58" s="213" t="s">
        <v>181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53">
        <v>49</v>
      </c>
      <c r="B59" s="254" t="s">
        <v>547</v>
      </c>
      <c r="C59" s="261" t="s">
        <v>548</v>
      </c>
      <c r="D59" s="255" t="s">
        <v>542</v>
      </c>
      <c r="E59" s="256">
        <v>1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8"/>
      <c r="S59" s="258" t="s">
        <v>151</v>
      </c>
      <c r="T59" s="259" t="s">
        <v>152</v>
      </c>
      <c r="U59" s="223">
        <v>0</v>
      </c>
      <c r="V59" s="223">
        <f>ROUND(E59*U59,2)</f>
        <v>0</v>
      </c>
      <c r="W59" s="223"/>
      <c r="X59" s="223" t="s">
        <v>180</v>
      </c>
      <c r="Y59" s="223" t="s">
        <v>154</v>
      </c>
      <c r="Z59" s="213"/>
      <c r="AA59" s="213"/>
      <c r="AB59" s="213"/>
      <c r="AC59" s="213"/>
      <c r="AD59" s="213"/>
      <c r="AE59" s="213"/>
      <c r="AF59" s="213"/>
      <c r="AG59" s="213" t="s">
        <v>181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53">
        <v>50</v>
      </c>
      <c r="B60" s="254" t="s">
        <v>549</v>
      </c>
      <c r="C60" s="261" t="s">
        <v>550</v>
      </c>
      <c r="D60" s="255" t="s">
        <v>542</v>
      </c>
      <c r="E60" s="256">
        <v>1</v>
      </c>
      <c r="F60" s="257"/>
      <c r="G60" s="258">
        <f>ROUND(E60*F60,2)</f>
        <v>0</v>
      </c>
      <c r="H60" s="257"/>
      <c r="I60" s="258">
        <f>ROUND(E60*H60,2)</f>
        <v>0</v>
      </c>
      <c r="J60" s="257"/>
      <c r="K60" s="258">
        <f>ROUND(E60*J60,2)</f>
        <v>0</v>
      </c>
      <c r="L60" s="258">
        <v>21</v>
      </c>
      <c r="M60" s="258">
        <f>G60*(1+L60/100)</f>
        <v>0</v>
      </c>
      <c r="N60" s="256">
        <v>0</v>
      </c>
      <c r="O60" s="256">
        <f>ROUND(E60*N60,2)</f>
        <v>0</v>
      </c>
      <c r="P60" s="256">
        <v>0</v>
      </c>
      <c r="Q60" s="256">
        <f>ROUND(E60*P60,2)</f>
        <v>0</v>
      </c>
      <c r="R60" s="258"/>
      <c r="S60" s="258" t="s">
        <v>151</v>
      </c>
      <c r="T60" s="259" t="s">
        <v>152</v>
      </c>
      <c r="U60" s="223">
        <v>0</v>
      </c>
      <c r="V60" s="223">
        <f>ROUND(E60*U60,2)</f>
        <v>0</v>
      </c>
      <c r="W60" s="223"/>
      <c r="X60" s="223" t="s">
        <v>180</v>
      </c>
      <c r="Y60" s="223" t="s">
        <v>154</v>
      </c>
      <c r="Z60" s="213"/>
      <c r="AA60" s="213"/>
      <c r="AB60" s="213"/>
      <c r="AC60" s="213"/>
      <c r="AD60" s="213"/>
      <c r="AE60" s="213"/>
      <c r="AF60" s="213"/>
      <c r="AG60" s="213" t="s">
        <v>181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53">
        <v>51</v>
      </c>
      <c r="B61" s="254" t="s">
        <v>551</v>
      </c>
      <c r="C61" s="261" t="s">
        <v>552</v>
      </c>
      <c r="D61" s="255" t="s">
        <v>542</v>
      </c>
      <c r="E61" s="256">
        <v>1</v>
      </c>
      <c r="F61" s="257"/>
      <c r="G61" s="258">
        <f>ROUND(E61*F61,2)</f>
        <v>0</v>
      </c>
      <c r="H61" s="257"/>
      <c r="I61" s="258">
        <f>ROUND(E61*H61,2)</f>
        <v>0</v>
      </c>
      <c r="J61" s="257"/>
      <c r="K61" s="258">
        <f>ROUND(E61*J61,2)</f>
        <v>0</v>
      </c>
      <c r="L61" s="258">
        <v>21</v>
      </c>
      <c r="M61" s="258">
        <f>G61*(1+L61/100)</f>
        <v>0</v>
      </c>
      <c r="N61" s="256">
        <v>0</v>
      </c>
      <c r="O61" s="256">
        <f>ROUND(E61*N61,2)</f>
        <v>0</v>
      </c>
      <c r="P61" s="256">
        <v>0</v>
      </c>
      <c r="Q61" s="256">
        <f>ROUND(E61*P61,2)</f>
        <v>0</v>
      </c>
      <c r="R61" s="258"/>
      <c r="S61" s="258" t="s">
        <v>151</v>
      </c>
      <c r="T61" s="259" t="s">
        <v>152</v>
      </c>
      <c r="U61" s="223">
        <v>0</v>
      </c>
      <c r="V61" s="223">
        <f>ROUND(E61*U61,2)</f>
        <v>0</v>
      </c>
      <c r="W61" s="223"/>
      <c r="X61" s="223" t="s">
        <v>180</v>
      </c>
      <c r="Y61" s="223" t="s">
        <v>154</v>
      </c>
      <c r="Z61" s="213"/>
      <c r="AA61" s="213"/>
      <c r="AB61" s="213"/>
      <c r="AC61" s="213"/>
      <c r="AD61" s="213"/>
      <c r="AE61" s="213"/>
      <c r="AF61" s="213"/>
      <c r="AG61" s="213" t="s">
        <v>181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52</v>
      </c>
      <c r="B62" s="236" t="s">
        <v>553</v>
      </c>
      <c r="C62" s="246" t="s">
        <v>554</v>
      </c>
      <c r="D62" s="237" t="s">
        <v>542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151</v>
      </c>
      <c r="T62" s="241" t="s">
        <v>152</v>
      </c>
      <c r="U62" s="223">
        <v>0</v>
      </c>
      <c r="V62" s="223">
        <f>ROUND(E62*U62,2)</f>
        <v>0</v>
      </c>
      <c r="W62" s="223"/>
      <c r="X62" s="223" t="s">
        <v>180</v>
      </c>
      <c r="Y62" s="223" t="s">
        <v>154</v>
      </c>
      <c r="Z62" s="213"/>
      <c r="AA62" s="213"/>
      <c r="AB62" s="213"/>
      <c r="AC62" s="213"/>
      <c r="AD62" s="213"/>
      <c r="AE62" s="213"/>
      <c r="AF62" s="213"/>
      <c r="AG62" s="213" t="s">
        <v>181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3"/>
      <c r="B63" s="4"/>
      <c r="C63" s="249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133</v>
      </c>
    </row>
    <row r="64" spans="1:60" x14ac:dyDescent="0.25">
      <c r="A64" s="216"/>
      <c r="B64" s="217" t="s">
        <v>29</v>
      </c>
      <c r="C64" s="250"/>
      <c r="D64" s="218"/>
      <c r="E64" s="219"/>
      <c r="F64" s="219"/>
      <c r="G64" s="234">
        <f>G8+G39+G55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158</v>
      </c>
    </row>
    <row r="65" spans="3:33" x14ac:dyDescent="0.25">
      <c r="C65" s="251"/>
      <c r="D65" s="10"/>
      <c r="AG65" t="s">
        <v>174</v>
      </c>
    </row>
    <row r="66" spans="3:33" x14ac:dyDescent="0.25">
      <c r="D66" s="10"/>
    </row>
    <row r="67" spans="3:33" x14ac:dyDescent="0.25">
      <c r="D67" s="10"/>
    </row>
    <row r="68" spans="3:33" x14ac:dyDescent="0.25">
      <c r="D68" s="10"/>
    </row>
    <row r="69" spans="3:33" x14ac:dyDescent="0.25">
      <c r="D69" s="10"/>
    </row>
    <row r="70" spans="3:33" x14ac:dyDescent="0.25">
      <c r="D70" s="10"/>
    </row>
    <row r="71" spans="3:33" x14ac:dyDescent="0.25">
      <c r="D71" s="10"/>
    </row>
    <row r="72" spans="3:33" x14ac:dyDescent="0.25">
      <c r="D72" s="10"/>
    </row>
    <row r="73" spans="3:33" x14ac:dyDescent="0.25">
      <c r="D73" s="10"/>
    </row>
    <row r="74" spans="3:33" x14ac:dyDescent="0.25">
      <c r="D74" s="10"/>
    </row>
    <row r="75" spans="3:33" x14ac:dyDescent="0.25">
      <c r="D75" s="10"/>
    </row>
    <row r="76" spans="3:33" x14ac:dyDescent="0.25">
      <c r="D76" s="10"/>
    </row>
    <row r="77" spans="3:33" x14ac:dyDescent="0.25">
      <c r="D77" s="10"/>
    </row>
    <row r="78" spans="3:33" x14ac:dyDescent="0.25">
      <c r="D78" s="10"/>
    </row>
    <row r="79" spans="3:33" x14ac:dyDescent="0.25">
      <c r="D79" s="10"/>
    </row>
    <row r="80" spans="3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66</v>
      </c>
      <c r="C3" s="202" t="s">
        <v>67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52</v>
      </c>
      <c r="C4" s="205" t="s">
        <v>67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SUMIF(AG9:AG24,"&lt;&gt;NOR",G9:G24)</f>
        <v>0</v>
      </c>
      <c r="H8" s="232"/>
      <c r="I8" s="232">
        <f>SUM(I9:I24)</f>
        <v>0</v>
      </c>
      <c r="J8" s="232"/>
      <c r="K8" s="232">
        <f>SUM(K9:K24)</f>
        <v>0</v>
      </c>
      <c r="L8" s="232"/>
      <c r="M8" s="232">
        <f>SUM(M9:M24)</f>
        <v>0</v>
      </c>
      <c r="N8" s="231"/>
      <c r="O8" s="231">
        <f>SUM(O9:O24)</f>
        <v>0</v>
      </c>
      <c r="P8" s="231"/>
      <c r="Q8" s="231">
        <f>SUM(Q9:Q24)</f>
        <v>0</v>
      </c>
      <c r="R8" s="232"/>
      <c r="S8" s="232"/>
      <c r="T8" s="233"/>
      <c r="U8" s="227"/>
      <c r="V8" s="227">
        <f>SUM(V9:V24)</f>
        <v>68.09</v>
      </c>
      <c r="W8" s="227"/>
      <c r="X8" s="227"/>
      <c r="Y8" s="227"/>
      <c r="AG8" t="s">
        <v>148</v>
      </c>
    </row>
    <row r="9" spans="1:60" ht="20.399999999999999" outlineLevel="1" x14ac:dyDescent="0.25">
      <c r="A9" s="235">
        <v>1</v>
      </c>
      <c r="B9" s="236" t="s">
        <v>555</v>
      </c>
      <c r="C9" s="246" t="s">
        <v>556</v>
      </c>
      <c r="D9" s="237" t="s">
        <v>236</v>
      </c>
      <c r="E9" s="238">
        <v>963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178</v>
      </c>
      <c r="S9" s="240" t="s">
        <v>179</v>
      </c>
      <c r="T9" s="241" t="s">
        <v>371</v>
      </c>
      <c r="U9" s="223">
        <v>0.04</v>
      </c>
      <c r="V9" s="223">
        <f>ROUND(E9*U9,2)</f>
        <v>38.520000000000003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242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0" t="s">
        <v>557</v>
      </c>
      <c r="D10" s="252"/>
      <c r="E10" s="252"/>
      <c r="F10" s="252"/>
      <c r="G10" s="25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s případným nutným přemístěním hromad nebo dočasných skládek na místo potřeby ze vzdálenosti do 30 m, v rovině nebo ve svahu do 1 : 5,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558</v>
      </c>
      <c r="C11" s="246" t="s">
        <v>559</v>
      </c>
      <c r="D11" s="237" t="s">
        <v>177</v>
      </c>
      <c r="E11" s="238">
        <v>100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560</v>
      </c>
      <c r="S11" s="240" t="s">
        <v>179</v>
      </c>
      <c r="T11" s="241" t="s">
        <v>371</v>
      </c>
      <c r="U11" s="223">
        <v>0.26</v>
      </c>
      <c r="V11" s="223">
        <f>ROUND(E11*U11,2)</f>
        <v>26</v>
      </c>
      <c r="W11" s="223"/>
      <c r="X11" s="223" t="s">
        <v>180</v>
      </c>
      <c r="Y11" s="223" t="s">
        <v>154</v>
      </c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47" t="s">
        <v>561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562</v>
      </c>
      <c r="C13" s="246" t="s">
        <v>563</v>
      </c>
      <c r="D13" s="237" t="s">
        <v>276</v>
      </c>
      <c r="E13" s="238">
        <v>1.85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560</v>
      </c>
      <c r="S13" s="240" t="s">
        <v>179</v>
      </c>
      <c r="T13" s="241" t="s">
        <v>371</v>
      </c>
      <c r="U13" s="223">
        <v>1.93</v>
      </c>
      <c r="V13" s="223">
        <f>ROUND(E13*U13,2)</f>
        <v>3.57</v>
      </c>
      <c r="W13" s="223"/>
      <c r="X13" s="223" t="s">
        <v>180</v>
      </c>
      <c r="Y13" s="223" t="s">
        <v>154</v>
      </c>
      <c r="Z13" s="213"/>
      <c r="AA13" s="213"/>
      <c r="AB13" s="213"/>
      <c r="AC13" s="213"/>
      <c r="AD13" s="213"/>
      <c r="AE13" s="213"/>
      <c r="AF13" s="213"/>
      <c r="AG13" s="213" t="s">
        <v>242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47" t="s">
        <v>564</v>
      </c>
      <c r="D14" s="243"/>
      <c r="E14" s="243"/>
      <c r="F14" s="243"/>
      <c r="G14" s="24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35">
        <v>4</v>
      </c>
      <c r="B15" s="236" t="s">
        <v>565</v>
      </c>
      <c r="C15" s="246" t="s">
        <v>566</v>
      </c>
      <c r="D15" s="237" t="s">
        <v>236</v>
      </c>
      <c r="E15" s="238">
        <v>963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151</v>
      </c>
      <c r="T15" s="241" t="s">
        <v>152</v>
      </c>
      <c r="U15" s="223">
        <v>0</v>
      </c>
      <c r="V15" s="223">
        <f>ROUND(E15*U15,2)</f>
        <v>0</v>
      </c>
      <c r="W15" s="223"/>
      <c r="X15" s="223" t="s">
        <v>180</v>
      </c>
      <c r="Y15" s="223" t="s">
        <v>154</v>
      </c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567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 cenách jsou započteny i náklady na osetí, zapravení, urovnání povrchu hladkým válcem a na první pokosení, naložení shrabu na dopravní prostředek, odvoz do 20 km a jeho složení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568</v>
      </c>
      <c r="C17" s="246" t="s">
        <v>569</v>
      </c>
      <c r="D17" s="237" t="s">
        <v>177</v>
      </c>
      <c r="E17" s="238">
        <v>100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151</v>
      </c>
      <c r="T17" s="241" t="s">
        <v>152</v>
      </c>
      <c r="U17" s="223">
        <v>0</v>
      </c>
      <c r="V17" s="223">
        <f>ROUND(E17*U17,2)</f>
        <v>0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570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571</v>
      </c>
      <c r="C19" s="246" t="s">
        <v>572</v>
      </c>
      <c r="D19" s="237" t="s">
        <v>469</v>
      </c>
      <c r="E19" s="238">
        <v>28.89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151</v>
      </c>
      <c r="T19" s="241" t="s">
        <v>152</v>
      </c>
      <c r="U19" s="223">
        <v>0</v>
      </c>
      <c r="V19" s="223">
        <f>ROUND(E19*U19,2)</f>
        <v>0</v>
      </c>
      <c r="W19" s="223"/>
      <c r="X19" s="223" t="s">
        <v>389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390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573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7</v>
      </c>
      <c r="B21" s="236" t="s">
        <v>571</v>
      </c>
      <c r="C21" s="246" t="s">
        <v>574</v>
      </c>
      <c r="D21" s="237" t="s">
        <v>469</v>
      </c>
      <c r="E21" s="238">
        <v>28.89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151</v>
      </c>
      <c r="T21" s="241" t="s">
        <v>152</v>
      </c>
      <c r="U21" s="223">
        <v>0</v>
      </c>
      <c r="V21" s="223">
        <f>ROUND(E21*U21,2)</f>
        <v>0</v>
      </c>
      <c r="W21" s="223"/>
      <c r="X21" s="223" t="s">
        <v>389</v>
      </c>
      <c r="Y21" s="223" t="s">
        <v>154</v>
      </c>
      <c r="Z21" s="213"/>
      <c r="AA21" s="213"/>
      <c r="AB21" s="213"/>
      <c r="AC21" s="213"/>
      <c r="AD21" s="213"/>
      <c r="AE21" s="213"/>
      <c r="AF21" s="213"/>
      <c r="AG21" s="213" t="s">
        <v>390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47" t="s">
        <v>575</v>
      </c>
      <c r="D22" s="243"/>
      <c r="E22" s="243"/>
      <c r="F22" s="243"/>
      <c r="G22" s="24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8</v>
      </c>
      <c r="B23" s="236" t="s">
        <v>576</v>
      </c>
      <c r="C23" s="246" t="s">
        <v>577</v>
      </c>
      <c r="D23" s="237" t="s">
        <v>578</v>
      </c>
      <c r="E23" s="238">
        <v>600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151</v>
      </c>
      <c r="T23" s="241" t="s">
        <v>152</v>
      </c>
      <c r="U23" s="223">
        <v>0</v>
      </c>
      <c r="V23" s="223">
        <f>ROUND(E23*U23,2)</f>
        <v>0</v>
      </c>
      <c r="W23" s="223"/>
      <c r="X23" s="223" t="s">
        <v>389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390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47" t="s">
        <v>575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5">
      <c r="A25" s="3"/>
      <c r="B25" s="4"/>
      <c r="C25" s="249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133</v>
      </c>
    </row>
    <row r="26" spans="1:60" x14ac:dyDescent="0.25">
      <c r="A26" s="216"/>
      <c r="B26" s="217" t="s">
        <v>29</v>
      </c>
      <c r="C26" s="250"/>
      <c r="D26" s="218"/>
      <c r="E26" s="219"/>
      <c r="F26" s="219"/>
      <c r="G26" s="234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158</v>
      </c>
    </row>
    <row r="27" spans="1:60" x14ac:dyDescent="0.25">
      <c r="C27" s="251"/>
      <c r="D27" s="10"/>
      <c r="AG27" t="s">
        <v>174</v>
      </c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2"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120</v>
      </c>
      <c r="B1" s="198"/>
      <c r="C1" s="198"/>
      <c r="D1" s="198"/>
      <c r="E1" s="198"/>
      <c r="F1" s="198"/>
      <c r="G1" s="198"/>
      <c r="AG1" t="s">
        <v>121</v>
      </c>
    </row>
    <row r="2" spans="1:60" ht="25.05" customHeight="1" x14ac:dyDescent="0.25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122</v>
      </c>
    </row>
    <row r="3" spans="1:60" ht="25.05" customHeight="1" x14ac:dyDescent="0.25">
      <c r="A3" s="199" t="s">
        <v>8</v>
      </c>
      <c r="B3" s="49" t="s">
        <v>68</v>
      </c>
      <c r="C3" s="202" t="s">
        <v>69</v>
      </c>
      <c r="D3" s="200"/>
      <c r="E3" s="200"/>
      <c r="F3" s="200"/>
      <c r="G3" s="201"/>
      <c r="AC3" s="177" t="s">
        <v>122</v>
      </c>
      <c r="AG3" t="s">
        <v>123</v>
      </c>
    </row>
    <row r="4" spans="1:60" ht="25.05" customHeight="1" x14ac:dyDescent="0.25">
      <c r="A4" s="203" t="s">
        <v>9</v>
      </c>
      <c r="B4" s="204" t="s">
        <v>52</v>
      </c>
      <c r="C4" s="205" t="s">
        <v>70</v>
      </c>
      <c r="D4" s="206"/>
      <c r="E4" s="206"/>
      <c r="F4" s="206"/>
      <c r="G4" s="207"/>
      <c r="AG4" t="s">
        <v>124</v>
      </c>
    </row>
    <row r="5" spans="1:60" x14ac:dyDescent="0.25">
      <c r="D5" s="10"/>
    </row>
    <row r="6" spans="1:60" ht="39.6" x14ac:dyDescent="0.25">
      <c r="A6" s="209" t="s">
        <v>125</v>
      </c>
      <c r="B6" s="211" t="s">
        <v>126</v>
      </c>
      <c r="C6" s="211" t="s">
        <v>127</v>
      </c>
      <c r="D6" s="210" t="s">
        <v>128</v>
      </c>
      <c r="E6" s="209" t="s">
        <v>129</v>
      </c>
      <c r="F6" s="208" t="s">
        <v>130</v>
      </c>
      <c r="G6" s="209" t="s">
        <v>29</v>
      </c>
      <c r="H6" s="212" t="s">
        <v>30</v>
      </c>
      <c r="I6" s="212" t="s">
        <v>131</v>
      </c>
      <c r="J6" s="212" t="s">
        <v>31</v>
      </c>
      <c r="K6" s="212" t="s">
        <v>132</v>
      </c>
      <c r="L6" s="212" t="s">
        <v>133</v>
      </c>
      <c r="M6" s="212" t="s">
        <v>134</v>
      </c>
      <c r="N6" s="212" t="s">
        <v>135</v>
      </c>
      <c r="O6" s="212" t="s">
        <v>136</v>
      </c>
      <c r="P6" s="212" t="s">
        <v>137</v>
      </c>
      <c r="Q6" s="212" t="s">
        <v>138</v>
      </c>
      <c r="R6" s="212" t="s">
        <v>139</v>
      </c>
      <c r="S6" s="212" t="s">
        <v>140</v>
      </c>
      <c r="T6" s="212" t="s">
        <v>141</v>
      </c>
      <c r="U6" s="212" t="s">
        <v>142</v>
      </c>
      <c r="V6" s="212" t="s">
        <v>143</v>
      </c>
      <c r="W6" s="212" t="s">
        <v>144</v>
      </c>
      <c r="X6" s="212" t="s">
        <v>145</v>
      </c>
      <c r="Y6" s="212" t="s">
        <v>146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147</v>
      </c>
      <c r="B8" s="229" t="s">
        <v>65</v>
      </c>
      <c r="C8" s="245" t="s">
        <v>95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0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0</v>
      </c>
      <c r="W8" s="227"/>
      <c r="X8" s="227"/>
      <c r="Y8" s="227"/>
      <c r="AG8" t="s">
        <v>148</v>
      </c>
    </row>
    <row r="9" spans="1:60" outlineLevel="1" x14ac:dyDescent="0.25">
      <c r="A9" s="235">
        <v>1</v>
      </c>
      <c r="B9" s="236" t="s">
        <v>61</v>
      </c>
      <c r="C9" s="246" t="s">
        <v>579</v>
      </c>
      <c r="D9" s="237" t="s">
        <v>542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151</v>
      </c>
      <c r="T9" s="241" t="s">
        <v>152</v>
      </c>
      <c r="U9" s="223">
        <v>0</v>
      </c>
      <c r="V9" s="223">
        <f>ROUND(E9*U9,2)</f>
        <v>0</v>
      </c>
      <c r="W9" s="223"/>
      <c r="X9" s="223" t="s">
        <v>180</v>
      </c>
      <c r="Y9" s="223" t="s">
        <v>154</v>
      </c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1.2" outlineLevel="2" x14ac:dyDescent="0.25">
      <c r="A10" s="220"/>
      <c r="B10" s="221"/>
      <c r="C10" s="247" t="s">
        <v>580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581</v>
      </c>
      <c r="C11" s="246" t="s">
        <v>582</v>
      </c>
      <c r="D11" s="237" t="s">
        <v>542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151</v>
      </c>
      <c r="T11" s="241" t="s">
        <v>152</v>
      </c>
      <c r="U11" s="223">
        <v>0</v>
      </c>
      <c r="V11" s="223">
        <f>ROUND(E11*U11,2)</f>
        <v>0</v>
      </c>
      <c r="W11" s="223"/>
      <c r="X11" s="223" t="s">
        <v>180</v>
      </c>
      <c r="Y11" s="223" t="s">
        <v>154</v>
      </c>
      <c r="Z11" s="213"/>
      <c r="AA11" s="213"/>
      <c r="AB11" s="213"/>
      <c r="AC11" s="213"/>
      <c r="AD11" s="213"/>
      <c r="AE11" s="213"/>
      <c r="AF11" s="213"/>
      <c r="AG11" s="213" t="s">
        <v>181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47" t="s">
        <v>583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53">
        <v>3</v>
      </c>
      <c r="B13" s="254" t="s">
        <v>584</v>
      </c>
      <c r="C13" s="261" t="s">
        <v>585</v>
      </c>
      <c r="D13" s="255" t="s">
        <v>384</v>
      </c>
      <c r="E13" s="256">
        <v>1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8"/>
      <c r="S13" s="258" t="s">
        <v>151</v>
      </c>
      <c r="T13" s="259" t="s">
        <v>152</v>
      </c>
      <c r="U13" s="223">
        <v>0</v>
      </c>
      <c r="V13" s="223">
        <f>ROUND(E13*U13,2)</f>
        <v>0</v>
      </c>
      <c r="W13" s="223"/>
      <c r="X13" s="223" t="s">
        <v>180</v>
      </c>
      <c r="Y13" s="223" t="s">
        <v>154</v>
      </c>
      <c r="Z13" s="213"/>
      <c r="AA13" s="213"/>
      <c r="AB13" s="213"/>
      <c r="AC13" s="213"/>
      <c r="AD13" s="213"/>
      <c r="AE13" s="213"/>
      <c r="AF13" s="213"/>
      <c r="AG13" s="213" t="s">
        <v>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53">
        <v>4</v>
      </c>
      <c r="B14" s="254" t="s">
        <v>586</v>
      </c>
      <c r="C14" s="261" t="s">
        <v>587</v>
      </c>
      <c r="D14" s="255" t="s">
        <v>384</v>
      </c>
      <c r="E14" s="256">
        <v>1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8"/>
      <c r="S14" s="258" t="s">
        <v>151</v>
      </c>
      <c r="T14" s="259" t="s">
        <v>152</v>
      </c>
      <c r="U14" s="223">
        <v>0</v>
      </c>
      <c r="V14" s="223">
        <f>ROUND(E14*U14,2)</f>
        <v>0</v>
      </c>
      <c r="W14" s="223"/>
      <c r="X14" s="223" t="s">
        <v>180</v>
      </c>
      <c r="Y14" s="223" t="s">
        <v>154</v>
      </c>
      <c r="Z14" s="213"/>
      <c r="AA14" s="213"/>
      <c r="AB14" s="213"/>
      <c r="AC14" s="213"/>
      <c r="AD14" s="213"/>
      <c r="AE14" s="213"/>
      <c r="AF14" s="213"/>
      <c r="AG14" s="213" t="s">
        <v>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5</v>
      </c>
      <c r="B15" s="236" t="s">
        <v>588</v>
      </c>
      <c r="C15" s="246" t="s">
        <v>589</v>
      </c>
      <c r="D15" s="237" t="s">
        <v>542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151</v>
      </c>
      <c r="T15" s="241" t="s">
        <v>152</v>
      </c>
      <c r="U15" s="223">
        <v>0</v>
      </c>
      <c r="V15" s="223">
        <f>ROUND(E15*U15,2)</f>
        <v>0</v>
      </c>
      <c r="W15" s="223"/>
      <c r="X15" s="223" t="s">
        <v>180</v>
      </c>
      <c r="Y15" s="223" t="s">
        <v>154</v>
      </c>
      <c r="Z15" s="213"/>
      <c r="AA15" s="213"/>
      <c r="AB15" s="213"/>
      <c r="AC15" s="213"/>
      <c r="AD15" s="213"/>
      <c r="AE15" s="213"/>
      <c r="AF15" s="213"/>
      <c r="AG15" s="213" t="s">
        <v>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590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Náklady zhotovitele, související s prováděním zkoušek a revizí předepsaných technickými normami nebo objednatelem a které jsou pro provedení díla nezbytné.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591</v>
      </c>
      <c r="C17" s="246" t="s">
        <v>592</v>
      </c>
      <c r="D17" s="237" t="s">
        <v>542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151</v>
      </c>
      <c r="T17" s="241" t="s">
        <v>152</v>
      </c>
      <c r="U17" s="223">
        <v>0</v>
      </c>
      <c r="V17" s="223">
        <f>ROUND(E17*U17,2)</f>
        <v>0</v>
      </c>
      <c r="W17" s="223"/>
      <c r="X17" s="223" t="s">
        <v>180</v>
      </c>
      <c r="Y17" s="223" t="s">
        <v>154</v>
      </c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593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52</v>
      </c>
      <c r="C19" s="246" t="s">
        <v>594</v>
      </c>
      <c r="D19" s="237" t="s">
        <v>542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151</v>
      </c>
      <c r="T19" s="241" t="s">
        <v>152</v>
      </c>
      <c r="U19" s="223">
        <v>0</v>
      </c>
      <c r="V19" s="223">
        <f>ROUND(E19*U19,2)</f>
        <v>0</v>
      </c>
      <c r="W19" s="223"/>
      <c r="X19" s="223" t="s">
        <v>153</v>
      </c>
      <c r="Y19" s="223" t="s">
        <v>154</v>
      </c>
      <c r="Z19" s="213"/>
      <c r="AA19" s="213"/>
      <c r="AB19" s="213"/>
      <c r="AC19" s="213"/>
      <c r="AD19" s="213"/>
      <c r="AE19" s="213"/>
      <c r="AF19" s="213"/>
      <c r="AG19" s="213" t="s">
        <v>155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629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595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Vyhotovení protokolu o vytyčení stavby se seznamem souřadnic vytyčených bodů a jejich polohopisnými (S-JTSK) a výškopisnými (Bpv) hodnotami.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53">
        <v>8</v>
      </c>
      <c r="B22" s="254" t="s">
        <v>57</v>
      </c>
      <c r="C22" s="261" t="s">
        <v>596</v>
      </c>
      <c r="D22" s="255" t="s">
        <v>542</v>
      </c>
      <c r="E22" s="256">
        <v>1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8"/>
      <c r="S22" s="258" t="s">
        <v>151</v>
      </c>
      <c r="T22" s="259" t="s">
        <v>152</v>
      </c>
      <c r="U22" s="223">
        <v>0</v>
      </c>
      <c r="V22" s="223">
        <f>ROUND(E22*U22,2)</f>
        <v>0</v>
      </c>
      <c r="W22" s="223"/>
      <c r="X22" s="223" t="s">
        <v>153</v>
      </c>
      <c r="Y22" s="223" t="s">
        <v>154</v>
      </c>
      <c r="Z22" s="213"/>
      <c r="AA22" s="213"/>
      <c r="AB22" s="213"/>
      <c r="AC22" s="213"/>
      <c r="AD22" s="213"/>
      <c r="AE22" s="213"/>
      <c r="AF22" s="213"/>
      <c r="AG22" s="213" t="s">
        <v>155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9</v>
      </c>
      <c r="B23" s="236" t="s">
        <v>597</v>
      </c>
      <c r="C23" s="246" t="s">
        <v>598</v>
      </c>
      <c r="D23" s="237" t="s">
        <v>542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151</v>
      </c>
      <c r="T23" s="241" t="s">
        <v>152</v>
      </c>
      <c r="U23" s="223">
        <v>0</v>
      </c>
      <c r="V23" s="223">
        <f>ROUND(E23*U23,2)</f>
        <v>0</v>
      </c>
      <c r="W23" s="223"/>
      <c r="X23" s="223" t="s">
        <v>153</v>
      </c>
      <c r="Y23" s="223" t="s">
        <v>154</v>
      </c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47" t="s">
        <v>599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10</v>
      </c>
      <c r="B25" s="236" t="s">
        <v>600</v>
      </c>
      <c r="C25" s="246" t="s">
        <v>601</v>
      </c>
      <c r="D25" s="237" t="s">
        <v>384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151</v>
      </c>
      <c r="T25" s="241" t="s">
        <v>152</v>
      </c>
      <c r="U25" s="223">
        <v>0</v>
      </c>
      <c r="V25" s="223">
        <f>ROUND(E25*U25,2)</f>
        <v>0</v>
      </c>
      <c r="W25" s="223"/>
      <c r="X25" s="223" t="s">
        <v>153</v>
      </c>
      <c r="Y25" s="223" t="s">
        <v>154</v>
      </c>
      <c r="Z25" s="213"/>
      <c r="AA25" s="213"/>
      <c r="AB25" s="213"/>
      <c r="AC25" s="213"/>
      <c r="AD25" s="213"/>
      <c r="AE25" s="213"/>
      <c r="AF25" s="213"/>
      <c r="AG25" s="213" t="s">
        <v>155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47" t="s">
        <v>630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48" t="s">
        <v>631</v>
      </c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156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48" t="s">
        <v>602</v>
      </c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603</v>
      </c>
      <c r="C29" s="246" t="s">
        <v>604</v>
      </c>
      <c r="D29" s="237" t="s">
        <v>384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151</v>
      </c>
      <c r="T29" s="241" t="s">
        <v>152</v>
      </c>
      <c r="U29" s="223">
        <v>0</v>
      </c>
      <c r="V29" s="223">
        <f>ROUND(E29*U29,2)</f>
        <v>0</v>
      </c>
      <c r="W29" s="223"/>
      <c r="X29" s="223" t="s">
        <v>153</v>
      </c>
      <c r="Y29" s="223" t="s">
        <v>154</v>
      </c>
      <c r="Z29" s="213"/>
      <c r="AA29" s="213"/>
      <c r="AB29" s="213"/>
      <c r="AC29" s="213"/>
      <c r="AD29" s="213"/>
      <c r="AE29" s="213"/>
      <c r="AF29" s="213"/>
      <c r="AG29" s="213" t="s">
        <v>155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47" t="s">
        <v>605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53">
        <v>12</v>
      </c>
      <c r="B31" s="254" t="s">
        <v>606</v>
      </c>
      <c r="C31" s="261" t="s">
        <v>607</v>
      </c>
      <c r="D31" s="255" t="s">
        <v>384</v>
      </c>
      <c r="E31" s="256">
        <v>1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8"/>
      <c r="S31" s="258" t="s">
        <v>151</v>
      </c>
      <c r="T31" s="259" t="s">
        <v>152</v>
      </c>
      <c r="U31" s="223">
        <v>0</v>
      </c>
      <c r="V31" s="223">
        <f>ROUND(E31*U31,2)</f>
        <v>0</v>
      </c>
      <c r="W31" s="223"/>
      <c r="X31" s="223" t="s">
        <v>153</v>
      </c>
      <c r="Y31" s="223" t="s">
        <v>154</v>
      </c>
      <c r="Z31" s="213"/>
      <c r="AA31" s="213"/>
      <c r="AB31" s="213"/>
      <c r="AC31" s="213"/>
      <c r="AD31" s="213"/>
      <c r="AE31" s="213"/>
      <c r="AF31" s="213"/>
      <c r="AG31" s="213" t="s">
        <v>155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53">
        <v>13</v>
      </c>
      <c r="B32" s="254" t="s">
        <v>44</v>
      </c>
      <c r="C32" s="261" t="s">
        <v>608</v>
      </c>
      <c r="D32" s="255" t="s">
        <v>384</v>
      </c>
      <c r="E32" s="256">
        <v>1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8"/>
      <c r="S32" s="258" t="s">
        <v>151</v>
      </c>
      <c r="T32" s="259" t="s">
        <v>152</v>
      </c>
      <c r="U32" s="223">
        <v>0</v>
      </c>
      <c r="V32" s="223">
        <f>ROUND(E32*U32,2)</f>
        <v>0</v>
      </c>
      <c r="W32" s="223"/>
      <c r="X32" s="223" t="s">
        <v>153</v>
      </c>
      <c r="Y32" s="223" t="s">
        <v>154</v>
      </c>
      <c r="Z32" s="213"/>
      <c r="AA32" s="213"/>
      <c r="AB32" s="213"/>
      <c r="AC32" s="213"/>
      <c r="AD32" s="213"/>
      <c r="AE32" s="213"/>
      <c r="AF32" s="213"/>
      <c r="AG32" s="213" t="s">
        <v>155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53">
        <v>14</v>
      </c>
      <c r="B33" s="254" t="s">
        <v>609</v>
      </c>
      <c r="C33" s="261" t="s">
        <v>610</v>
      </c>
      <c r="D33" s="255" t="s">
        <v>384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8"/>
      <c r="S33" s="258" t="s">
        <v>151</v>
      </c>
      <c r="T33" s="259" t="s">
        <v>152</v>
      </c>
      <c r="U33" s="223">
        <v>0</v>
      </c>
      <c r="V33" s="223">
        <f>ROUND(E33*U33,2)</f>
        <v>0</v>
      </c>
      <c r="W33" s="223"/>
      <c r="X33" s="223" t="s">
        <v>153</v>
      </c>
      <c r="Y33" s="223" t="s">
        <v>154</v>
      </c>
      <c r="Z33" s="213"/>
      <c r="AA33" s="213"/>
      <c r="AB33" s="213"/>
      <c r="AC33" s="213"/>
      <c r="AD33" s="213"/>
      <c r="AE33" s="213"/>
      <c r="AF33" s="213"/>
      <c r="AG33" s="213" t="s">
        <v>155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15</v>
      </c>
      <c r="B34" s="236" t="s">
        <v>611</v>
      </c>
      <c r="C34" s="246" t="s">
        <v>612</v>
      </c>
      <c r="D34" s="237" t="s">
        <v>542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151</v>
      </c>
      <c r="T34" s="241" t="s">
        <v>152</v>
      </c>
      <c r="U34" s="223">
        <v>0</v>
      </c>
      <c r="V34" s="223">
        <f>ROUND(E34*U34,2)</f>
        <v>0</v>
      </c>
      <c r="W34" s="223"/>
      <c r="X34" s="223" t="s">
        <v>153</v>
      </c>
      <c r="Y34" s="223" t="s">
        <v>154</v>
      </c>
      <c r="Z34" s="213"/>
      <c r="AA34" s="213"/>
      <c r="AB34" s="213"/>
      <c r="AC34" s="213"/>
      <c r="AD34" s="213"/>
      <c r="AE34" s="213"/>
      <c r="AF34" s="213"/>
      <c r="AG34" s="213" t="s">
        <v>155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1.2" outlineLevel="2" x14ac:dyDescent="0.25">
      <c r="A35" s="220"/>
      <c r="B35" s="221"/>
      <c r="C35" s="247" t="s">
        <v>613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16</v>
      </c>
      <c r="B36" s="236" t="s">
        <v>614</v>
      </c>
      <c r="C36" s="246" t="s">
        <v>615</v>
      </c>
      <c r="D36" s="237" t="s">
        <v>542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151</v>
      </c>
      <c r="T36" s="241" t="s">
        <v>152</v>
      </c>
      <c r="U36" s="223">
        <v>0</v>
      </c>
      <c r="V36" s="223">
        <f>ROUND(E36*U36,2)</f>
        <v>0</v>
      </c>
      <c r="W36" s="223"/>
      <c r="X36" s="223" t="s">
        <v>153</v>
      </c>
      <c r="Y36" s="223" t="s">
        <v>154</v>
      </c>
      <c r="Z36" s="213"/>
      <c r="AA36" s="213"/>
      <c r="AB36" s="213"/>
      <c r="AC36" s="213"/>
      <c r="AD36" s="213"/>
      <c r="AE36" s="213"/>
      <c r="AF36" s="213"/>
      <c r="AG36" s="213" t="s">
        <v>155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632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633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48" t="s">
        <v>634</v>
      </c>
      <c r="D39" s="244"/>
      <c r="E39" s="244"/>
      <c r="F39" s="244"/>
      <c r="G39" s="24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156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48" t="s">
        <v>635</v>
      </c>
      <c r="D40" s="244"/>
      <c r="E40" s="244"/>
      <c r="F40" s="244"/>
      <c r="G40" s="24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48" t="s">
        <v>636</v>
      </c>
      <c r="D41" s="244"/>
      <c r="E41" s="244"/>
      <c r="F41" s="244"/>
      <c r="G41" s="24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48" t="s">
        <v>637</v>
      </c>
      <c r="D42" s="244"/>
      <c r="E42" s="244"/>
      <c r="F42" s="244"/>
      <c r="G42" s="24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638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Předání všech návodů k obsluze a údržbě pro technologická zařízení a včetně zaškolení obsluhy objednatele.</v>
      </c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48" t="s">
        <v>616</v>
      </c>
      <c r="D44" s="244"/>
      <c r="E44" s="244"/>
      <c r="F44" s="244"/>
      <c r="G44" s="24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17</v>
      </c>
      <c r="B45" s="236" t="s">
        <v>617</v>
      </c>
      <c r="C45" s="246" t="s">
        <v>618</v>
      </c>
      <c r="D45" s="237" t="s">
        <v>384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151</v>
      </c>
      <c r="T45" s="241" t="s">
        <v>152</v>
      </c>
      <c r="U45" s="223">
        <v>0</v>
      </c>
      <c r="V45" s="223">
        <f>ROUND(E45*U45,2)</f>
        <v>0</v>
      </c>
      <c r="W45" s="223"/>
      <c r="X45" s="223" t="s">
        <v>153</v>
      </c>
      <c r="Y45" s="223" t="s">
        <v>154</v>
      </c>
      <c r="Z45" s="213"/>
      <c r="AA45" s="213"/>
      <c r="AB45" s="213"/>
      <c r="AC45" s="213"/>
      <c r="AD45" s="213"/>
      <c r="AE45" s="213"/>
      <c r="AF45" s="213"/>
      <c r="AG45" s="213" t="s">
        <v>155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51.6" outlineLevel="2" x14ac:dyDescent="0.25">
      <c r="A46" s="220"/>
      <c r="B46" s="221"/>
      <c r="C46" s="247" t="s">
        <v>619</v>
      </c>
      <c r="D46" s="243"/>
      <c r="E46" s="243"/>
      <c r="F46" s="243"/>
      <c r="G46" s="24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18</v>
      </c>
      <c r="B47" s="236" t="s">
        <v>96</v>
      </c>
      <c r="C47" s="246" t="s">
        <v>620</v>
      </c>
      <c r="D47" s="237" t="s">
        <v>621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151</v>
      </c>
      <c r="T47" s="241" t="s">
        <v>152</v>
      </c>
      <c r="U47" s="223">
        <v>0</v>
      </c>
      <c r="V47" s="223">
        <f>ROUND(E47*U47,2)</f>
        <v>0</v>
      </c>
      <c r="W47" s="223"/>
      <c r="X47" s="223" t="s">
        <v>622</v>
      </c>
      <c r="Y47" s="223" t="s">
        <v>154</v>
      </c>
      <c r="Z47" s="213"/>
      <c r="AA47" s="213"/>
      <c r="AB47" s="213"/>
      <c r="AC47" s="213"/>
      <c r="AD47" s="213"/>
      <c r="AE47" s="213"/>
      <c r="AF47" s="213"/>
      <c r="AG47" s="213" t="s">
        <v>623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2" t="s">
        <v>624</v>
      </c>
      <c r="D48" s="224"/>
      <c r="E48" s="225"/>
      <c r="F48" s="226"/>
      <c r="G48" s="22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2" t="s">
        <v>625</v>
      </c>
      <c r="D49" s="224"/>
      <c r="E49" s="225"/>
      <c r="F49" s="226"/>
      <c r="G49" s="22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48" t="s">
        <v>639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48" t="s">
        <v>616</v>
      </c>
      <c r="D51" s="244"/>
      <c r="E51" s="244"/>
      <c r="F51" s="244"/>
      <c r="G51" s="24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19</v>
      </c>
      <c r="B52" s="236" t="s">
        <v>626</v>
      </c>
      <c r="C52" s="246" t="s">
        <v>627</v>
      </c>
      <c r="D52" s="237" t="s">
        <v>542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151</v>
      </c>
      <c r="T52" s="241" t="s">
        <v>152</v>
      </c>
      <c r="U52" s="223">
        <v>0</v>
      </c>
      <c r="V52" s="223">
        <f>ROUND(E52*U52,2)</f>
        <v>0</v>
      </c>
      <c r="W52" s="223"/>
      <c r="X52" s="223" t="s">
        <v>622</v>
      </c>
      <c r="Y52" s="223" t="s">
        <v>154</v>
      </c>
      <c r="Z52" s="213"/>
      <c r="AA52" s="213"/>
      <c r="AB52" s="213"/>
      <c r="AC52" s="213"/>
      <c r="AD52" s="213"/>
      <c r="AE52" s="213"/>
      <c r="AF52" s="213"/>
      <c r="AG52" s="213" t="s">
        <v>623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47" t="s">
        <v>628</v>
      </c>
      <c r="D53" s="243"/>
      <c r="E53" s="243"/>
      <c r="F53" s="243"/>
      <c r="G53" s="24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156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Náklady na provedení skutečného zaměření stavby v rozsahu nezbytném pro zápis změny do katastru nemovitostí.</v>
      </c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3"/>
      <c r="B54" s="4"/>
      <c r="C54" s="24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133</v>
      </c>
    </row>
    <row r="55" spans="1:60" x14ac:dyDescent="0.25">
      <c r="A55" s="216"/>
      <c r="B55" s="217" t="s">
        <v>29</v>
      </c>
      <c r="C55" s="250"/>
      <c r="D55" s="218"/>
      <c r="E55" s="219"/>
      <c r="F55" s="219"/>
      <c r="G55" s="234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158</v>
      </c>
    </row>
    <row r="56" spans="1:60" x14ac:dyDescent="0.25">
      <c r="C56" s="251"/>
      <c r="D56" s="10"/>
      <c r="AG56" t="s">
        <v>174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8"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  <mergeCell ref="C27:G27"/>
    <mergeCell ref="C28:G28"/>
    <mergeCell ref="C30:G30"/>
    <mergeCell ref="C35:G35"/>
    <mergeCell ref="C37:G37"/>
    <mergeCell ref="C38:G38"/>
    <mergeCell ref="C16:G16"/>
    <mergeCell ref="C18:G18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 Pol</vt:lpstr>
      <vt:lpstr>SO 01  01 Pol</vt:lpstr>
      <vt:lpstr>SO 02 01 Pol</vt:lpstr>
      <vt:lpstr>SO 03 02 Pol</vt:lpstr>
      <vt:lpstr>SO 03 02-1 Pol</vt:lpstr>
      <vt:lpstr>SO 03 04 Pol</vt:lpstr>
      <vt:lpstr>SO 07  1 Pol</vt:lpstr>
      <vt:lpstr>SO 09 01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01  01 Pol'!Názvy_tisku</vt:lpstr>
      <vt:lpstr>'SO 02 01 Pol'!Názvy_tisku</vt:lpstr>
      <vt:lpstr>'SO 03 02 Pol'!Názvy_tisku</vt:lpstr>
      <vt:lpstr>'SO 03 02-1 Pol'!Názvy_tisku</vt:lpstr>
      <vt:lpstr>'SO 03 04 Pol'!Názvy_tisku</vt:lpstr>
      <vt:lpstr>'SO 07  1 Pol'!Názvy_tisku</vt:lpstr>
      <vt:lpstr>'SO 09 01 Pol'!Názvy_tisku</vt:lpstr>
      <vt:lpstr>'SO 10 01 Pol'!Názvy_tisku</vt:lpstr>
      <vt:lpstr>oadresa</vt:lpstr>
      <vt:lpstr>Stavba!Objednatel</vt:lpstr>
      <vt:lpstr>Stavba!Objekt</vt:lpstr>
      <vt:lpstr>'00 00 Pol'!Oblast_tisku</vt:lpstr>
      <vt:lpstr>'SO 01  01 Pol'!Oblast_tisku</vt:lpstr>
      <vt:lpstr>'SO 02 01 Pol'!Oblast_tisku</vt:lpstr>
      <vt:lpstr>'SO 03 02 Pol'!Oblast_tisku</vt:lpstr>
      <vt:lpstr>'SO 03 02-1 Pol'!Oblast_tisku</vt:lpstr>
      <vt:lpstr>'SO 03 04 Pol'!Oblast_tisku</vt:lpstr>
      <vt:lpstr>'SO 07  1 Pol'!Oblast_tisku</vt:lpstr>
      <vt:lpstr>'SO 09 01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2025-04-24T07:14:29Z</dcterms:modified>
</cp:coreProperties>
</file>